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filterPrivacy="1" defaultThemeVersion="124226"/>
  <xr:revisionPtr revIDLastSave="0" documentId="13_ncr:1_{BD7FF096-B6EB-489C-B7F9-D362E58F6393}" xr6:coauthVersionLast="46" xr6:coauthVersionMax="46" xr10:uidLastSave="{00000000-0000-0000-0000-000000000000}"/>
  <bookViews>
    <workbookView xWindow="3750" yWindow="690" windowWidth="20985" windowHeight="14415" activeTab="1" xr2:uid="{00000000-000D-0000-FFFF-FFFF00000000}"/>
  </bookViews>
  <sheets>
    <sheet name="METADATA" sheetId="1" r:id="rId1"/>
    <sheet name="INSTRUCTIONS" sheetId="2" r:id="rId2"/>
    <sheet name="ONIX CODE LIST" sheetId="3" r:id="rId3"/>
  </sheets>
  <definedNames>
    <definedName name="AudienceCode">'ONIX CODE LIST'!$C$2177:$C$2185</definedName>
    <definedName name="AudienceRangePrecision">'ONIX CODE LIST'!$C$2217:$C$2219</definedName>
    <definedName name="AudienceRangeQualifier">'ONIX CODE LIST'!$C$2192:$C$2209</definedName>
    <definedName name="BarCode">'ONIX CODE LIST'!$C$435:$C$510</definedName>
    <definedName name="ContributorRole">'ONIX CODE LIST'!$C$1646:$C$1750</definedName>
    <definedName name="CountryCode">'ONIX CODE LIST'!$C$517:$C$768</definedName>
    <definedName name="CurrencyCode">'ONIX CODE LIST'!$C$1952:$C$2144</definedName>
    <definedName name="DiscountCodeType">'ONIX CODE LIST'!$C$2152:$C$2157</definedName>
    <definedName name="Duration">'ONIX CODE LIST'!$C$2245:$D$2251</definedName>
    <definedName name="EpubType">'ONIX CODE LIST'!$C$379:$C$429</definedName>
    <definedName name="FileSize">'ONIX CODE LIST'!$C$2252:$C$2254</definedName>
    <definedName name="IllustrationType">'ONIX CODE LIST'!$C$2263:$C$2292</definedName>
    <definedName name="LanguageCode">'ONIX CODE LIST'!$C$1099:$C$1596</definedName>
    <definedName name="MeasureUnitCode">'ONIX CODE LIST'!$C$2227:$C$2234</definedName>
    <definedName name="MediaFileFormatCode">'ONIX CODE LIST'!$C$2421:$C$2439</definedName>
    <definedName name="MediaFileLinkTypeCode">'ONIX CODE LIST'!$C$2408:$C$2413</definedName>
    <definedName name="MediaFileTypeCode">'ONIX CODE LIST'!$C$2360:$C$2399</definedName>
    <definedName name="NameCodeType">'ONIX CODE LIST'!$C$1601:$C$1631</definedName>
    <definedName name="NotificationType">'ONIX CODE LIST'!$C$138:$C$149</definedName>
    <definedName name="PriceTypeCode">'ONIX CODE LIST'!$C$1919:$C$1945</definedName>
    <definedName name="PrizeCode">'ONIX CODE LIST'!$C$2346:$C$2352</definedName>
    <definedName name="ProductAvailability">'ONIX CODE LIST'!$C$1851:$C$1879</definedName>
    <definedName name="ProductForm">'ONIX CODE LIST'!$C$4:$C$133</definedName>
    <definedName name="ProductFormDetail">'ONIX CODE LIST'!$C$156:$C$359</definedName>
    <definedName name="PublishingStatus">'ONIX CODE LIST'!$C$2447:$C$2463</definedName>
    <definedName name="RelationCode">'ONIX CODE LIST'!$C$2300:$C$2341</definedName>
    <definedName name="ReturnsCode">'ONIX CODE LIST'!$C$1899:$C$1912</definedName>
    <definedName name="ReturnsCodeType">'ONIX CODE LIST'!$C$1887:$C$1891</definedName>
    <definedName name="SupplierRole">'ONIX CODE LIST'!$C$1830:$C$1842</definedName>
    <definedName name="TaxRateCode">'ONIX CODE LIST'!$C$2165:$C$2169</definedName>
    <definedName name="Territory">'ONIX CODE LIST'!$C$777:$C$1091</definedName>
    <definedName name="TextFormat">'ONIX CODE LIST'!$C$1807:$C$1822</definedName>
    <definedName name="WebSiteRole">'ONIX CODE LIST'!$C$1758:$C$1799</definedName>
    <definedName name="WorkIDType">'ONIX CODE LIST'!$C$368:$C$375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463" i="3" l="1"/>
  <c r="C2341" i="3"/>
  <c r="C2340" i="3"/>
  <c r="C2339" i="3"/>
  <c r="C2338" i="3"/>
  <c r="C2337" i="3"/>
  <c r="C2336" i="3"/>
  <c r="C2335" i="3"/>
  <c r="C2292" i="3"/>
  <c r="C2185" i="3"/>
  <c r="C2144" i="3"/>
  <c r="C1945" i="3"/>
  <c r="C1944" i="3"/>
  <c r="C1912" i="3"/>
  <c r="C1799" i="3"/>
  <c r="C1750" i="3"/>
  <c r="C1749" i="3"/>
  <c r="C1748" i="3"/>
  <c r="C1747" i="3"/>
  <c r="C1746" i="3"/>
  <c r="C1745" i="3"/>
  <c r="C1744" i="3"/>
  <c r="C1743" i="3"/>
  <c r="C1742" i="3"/>
  <c r="C1631" i="3"/>
  <c r="C1630" i="3"/>
  <c r="C1629" i="3"/>
  <c r="C1628" i="3"/>
  <c r="C1627" i="3"/>
  <c r="C1626" i="3"/>
  <c r="C1625" i="3"/>
  <c r="C1596" i="3"/>
  <c r="C1595" i="3"/>
  <c r="C1594" i="3"/>
  <c r="C1593" i="3"/>
  <c r="C1592" i="3"/>
  <c r="C1591" i="3"/>
  <c r="C1590" i="3"/>
  <c r="C1589" i="3"/>
  <c r="C1091" i="3"/>
  <c r="C1090" i="3"/>
  <c r="C1089" i="3"/>
  <c r="C1088" i="3"/>
  <c r="C1087" i="3"/>
  <c r="C1086" i="3"/>
  <c r="C1085" i="3"/>
  <c r="C1084" i="3"/>
  <c r="C1083" i="3"/>
  <c r="C1082" i="3"/>
  <c r="C1081" i="3"/>
  <c r="C1080" i="3"/>
  <c r="C1079" i="3"/>
  <c r="C1078" i="3"/>
  <c r="C1077" i="3"/>
  <c r="C1076" i="3"/>
  <c r="C1075" i="3"/>
  <c r="C1074" i="3"/>
  <c r="C1073" i="3"/>
  <c r="C1072" i="3"/>
  <c r="C1071" i="3"/>
  <c r="C1070" i="3"/>
  <c r="C1069" i="3"/>
  <c r="C1068" i="3"/>
  <c r="C1067" i="3"/>
  <c r="C1066" i="3"/>
  <c r="C1065" i="3"/>
  <c r="C1064" i="3"/>
  <c r="C1063" i="3"/>
  <c r="C1062" i="3"/>
  <c r="C1061" i="3"/>
  <c r="C1060" i="3"/>
  <c r="C1059" i="3"/>
  <c r="C1058" i="3"/>
  <c r="C1057" i="3"/>
  <c r="C1056" i="3"/>
  <c r="C1055" i="3"/>
  <c r="C429" i="3"/>
  <c r="C375" i="3"/>
  <c r="C374" i="3"/>
  <c r="C359" i="3"/>
  <c r="C358" i="3"/>
  <c r="C357" i="3"/>
  <c r="C356" i="3"/>
  <c r="C355" i="3"/>
  <c r="C354" i="3"/>
  <c r="C353" i="3"/>
  <c r="C352" i="3"/>
  <c r="C351" i="3"/>
  <c r="C350" i="3"/>
  <c r="C349" i="3"/>
  <c r="C348" i="3"/>
  <c r="C347" i="3"/>
  <c r="C346" i="3"/>
  <c r="C345" i="3"/>
  <c r="C344" i="3"/>
  <c r="C133" i="3"/>
  <c r="C2462" i="3"/>
  <c r="C2461" i="3"/>
  <c r="C2460" i="3"/>
  <c r="C2459" i="3"/>
  <c r="C2458" i="3"/>
  <c r="C2457" i="3"/>
  <c r="C2456" i="3"/>
  <c r="C2455" i="3"/>
  <c r="C2454" i="3"/>
  <c r="C2453" i="3"/>
  <c r="C2452" i="3"/>
  <c r="C2451" i="3"/>
  <c r="C2450" i="3"/>
  <c r="C2449" i="3"/>
  <c r="C2448" i="3"/>
  <c r="C2447" i="3"/>
  <c r="C2439" i="3"/>
  <c r="C2438" i="3"/>
  <c r="C2437" i="3"/>
  <c r="C2436" i="3"/>
  <c r="C2435" i="3"/>
  <c r="C2434" i="3"/>
  <c r="C2433" i="3"/>
  <c r="C2432" i="3"/>
  <c r="C2431" i="3"/>
  <c r="C2430" i="3"/>
  <c r="C2429" i="3"/>
  <c r="C2428" i="3"/>
  <c r="C2427" i="3"/>
  <c r="C2426" i="3"/>
  <c r="C2425" i="3"/>
  <c r="C2424" i="3"/>
  <c r="C2423" i="3"/>
  <c r="C2422" i="3"/>
  <c r="C2421" i="3"/>
  <c r="C2413" i="3"/>
  <c r="C2412" i="3"/>
  <c r="C2411" i="3"/>
  <c r="C2410" i="3"/>
  <c r="C2409" i="3"/>
  <c r="C2408" i="3"/>
  <c r="C2399" i="3"/>
  <c r="C2398" i="3"/>
  <c r="C2397" i="3"/>
  <c r="C2396" i="3"/>
  <c r="C2395" i="3"/>
  <c r="C2394" i="3"/>
  <c r="C2393" i="3"/>
  <c r="C2392" i="3"/>
  <c r="C2391" i="3"/>
  <c r="C2390" i="3"/>
  <c r="C2389" i="3"/>
  <c r="C2388" i="3"/>
  <c r="C2387" i="3"/>
  <c r="C2386" i="3"/>
  <c r="C2385" i="3"/>
  <c r="C2384" i="3"/>
  <c r="C2383" i="3"/>
  <c r="C2382" i="3"/>
  <c r="C2381" i="3"/>
  <c r="C2380" i="3"/>
  <c r="C2379" i="3"/>
  <c r="C2378" i="3"/>
  <c r="C2377" i="3"/>
  <c r="C2376" i="3"/>
  <c r="C2375" i="3"/>
  <c r="C2374" i="3"/>
  <c r="C2373" i="3"/>
  <c r="C2372" i="3"/>
  <c r="C2371" i="3"/>
  <c r="C2370" i="3"/>
  <c r="C2369" i="3"/>
  <c r="C2368" i="3"/>
  <c r="C2367" i="3"/>
  <c r="C2366" i="3"/>
  <c r="C2365" i="3"/>
  <c r="C2364" i="3"/>
  <c r="C2363" i="3"/>
  <c r="C2362" i="3"/>
  <c r="C2361" i="3"/>
  <c r="C2360" i="3"/>
  <c r="C2352" i="3"/>
  <c r="C2351" i="3"/>
  <c r="C2350" i="3"/>
  <c r="C2349" i="3"/>
  <c r="C2348" i="3"/>
  <c r="C2347" i="3"/>
  <c r="C2346" i="3"/>
  <c r="C2334" i="3"/>
  <c r="C2333" i="3"/>
  <c r="C2332" i="3"/>
  <c r="C2331" i="3"/>
  <c r="C2330" i="3"/>
  <c r="C2329" i="3"/>
  <c r="C2328" i="3"/>
  <c r="C2327" i="3"/>
  <c r="C2326" i="3"/>
  <c r="C2325" i="3"/>
  <c r="C2324" i="3"/>
  <c r="C2323" i="3"/>
  <c r="C2322" i="3"/>
  <c r="C2321" i="3"/>
  <c r="C2320" i="3"/>
  <c r="C2319" i="3"/>
  <c r="C2318" i="3"/>
  <c r="C2317" i="3"/>
  <c r="C2316" i="3"/>
  <c r="C2315" i="3"/>
  <c r="C2314" i="3"/>
  <c r="C2313" i="3"/>
  <c r="C2312" i="3"/>
  <c r="C2311" i="3"/>
  <c r="C2310" i="3"/>
  <c r="C2309" i="3"/>
  <c r="C2308" i="3"/>
  <c r="C2307" i="3"/>
  <c r="C2306" i="3"/>
  <c r="C2305" i="3"/>
  <c r="C2304" i="3"/>
  <c r="C2303" i="3"/>
  <c r="C2302" i="3"/>
  <c r="C2301" i="3"/>
  <c r="C2300" i="3"/>
  <c r="C2291" i="3"/>
  <c r="C2290" i="3"/>
  <c r="C2289" i="3"/>
  <c r="C2288" i="3"/>
  <c r="C2287" i="3"/>
  <c r="C2286" i="3"/>
  <c r="C2285" i="3"/>
  <c r="C2284" i="3"/>
  <c r="C2283" i="3"/>
  <c r="C2282" i="3"/>
  <c r="C2281" i="3"/>
  <c r="C2280" i="3"/>
  <c r="C2279" i="3"/>
  <c r="C2278" i="3"/>
  <c r="C2277" i="3"/>
  <c r="C2276" i="3"/>
  <c r="C2275" i="3"/>
  <c r="C2274" i="3"/>
  <c r="C2273" i="3"/>
  <c r="C2272" i="3"/>
  <c r="C2271" i="3"/>
  <c r="C2270" i="3"/>
  <c r="C2269" i="3"/>
  <c r="C2268" i="3"/>
  <c r="C2267" i="3"/>
  <c r="C2266" i="3"/>
  <c r="C2265" i="3"/>
  <c r="C2264" i="3"/>
  <c r="C2263" i="3"/>
  <c r="C2254" i="3"/>
  <c r="C2253" i="3"/>
  <c r="C2252" i="3"/>
  <c r="C2251" i="3"/>
  <c r="C2250" i="3"/>
  <c r="C2249" i="3"/>
  <c r="C2248" i="3"/>
  <c r="C2247" i="3"/>
  <c r="C2246" i="3"/>
  <c r="C2245" i="3"/>
  <c r="C2244" i="3"/>
  <c r="C2243" i="3"/>
  <c r="C2234" i="3"/>
  <c r="C2233" i="3"/>
  <c r="C2232" i="3"/>
  <c r="C2231" i="3"/>
  <c r="C2230" i="3"/>
  <c r="C2229" i="3"/>
  <c r="C2228" i="3"/>
  <c r="C2227" i="3"/>
  <c r="C2219" i="3"/>
  <c r="C2218" i="3"/>
  <c r="C2217" i="3"/>
  <c r="C2209" i="3"/>
  <c r="C2208" i="3"/>
  <c r="C2207" i="3"/>
  <c r="C2206" i="3"/>
  <c r="C2205" i="3"/>
  <c r="C2204" i="3"/>
  <c r="C2203" i="3"/>
  <c r="C2202" i="3"/>
  <c r="C2201" i="3"/>
  <c r="C2200" i="3"/>
  <c r="C2199" i="3"/>
  <c r="C2198" i="3"/>
  <c r="C2197" i="3"/>
  <c r="C2196" i="3"/>
  <c r="C2195" i="3"/>
  <c r="C2194" i="3"/>
  <c r="C2193" i="3"/>
  <c r="C2192" i="3"/>
  <c r="C2184" i="3"/>
  <c r="C2183" i="3"/>
  <c r="C2182" i="3"/>
  <c r="C2181" i="3"/>
  <c r="C2180" i="3"/>
  <c r="C2179" i="3"/>
  <c r="C2178" i="3"/>
  <c r="C2177" i="3"/>
  <c r="C2169" i="3"/>
  <c r="C2168" i="3"/>
  <c r="C2167" i="3"/>
  <c r="C2166" i="3"/>
  <c r="C2165" i="3"/>
  <c r="C2157" i="3"/>
  <c r="C2156" i="3"/>
  <c r="C2155" i="3"/>
  <c r="C2154" i="3"/>
  <c r="C2153" i="3"/>
  <c r="C2152" i="3"/>
  <c r="C2143" i="3"/>
  <c r="C2142" i="3"/>
  <c r="C2141" i="3"/>
  <c r="C2140" i="3"/>
  <c r="C2139" i="3"/>
  <c r="C2138" i="3"/>
  <c r="C2137" i="3"/>
  <c r="C2136" i="3"/>
  <c r="C2135" i="3"/>
  <c r="C2134" i="3"/>
  <c r="C2133" i="3"/>
  <c r="C2132" i="3"/>
  <c r="C2131" i="3"/>
  <c r="C2130" i="3"/>
  <c r="C2129" i="3"/>
  <c r="C2128" i="3"/>
  <c r="C2127" i="3"/>
  <c r="C2126" i="3"/>
  <c r="C2125" i="3"/>
  <c r="C2124" i="3"/>
  <c r="C2123" i="3"/>
  <c r="C2122" i="3"/>
  <c r="C2121" i="3"/>
  <c r="C2120" i="3"/>
  <c r="C2119" i="3"/>
  <c r="C2118" i="3"/>
  <c r="C2117" i="3"/>
  <c r="C2116" i="3"/>
  <c r="C2115" i="3"/>
  <c r="C2114" i="3"/>
  <c r="C2113" i="3"/>
  <c r="C2112" i="3"/>
  <c r="C2111" i="3"/>
  <c r="C2110" i="3"/>
  <c r="C2109" i="3"/>
  <c r="C2108" i="3"/>
  <c r="C2107" i="3"/>
  <c r="C2106" i="3"/>
  <c r="C2105" i="3"/>
  <c r="C2104" i="3"/>
  <c r="C2103" i="3"/>
  <c r="C2102" i="3"/>
  <c r="C2101" i="3"/>
  <c r="C2100" i="3"/>
  <c r="C2099" i="3"/>
  <c r="C2098" i="3"/>
  <c r="C2097" i="3"/>
  <c r="C2096" i="3"/>
  <c r="C2095" i="3"/>
  <c r="C2094" i="3"/>
  <c r="C2093" i="3"/>
  <c r="C2092" i="3"/>
  <c r="C2091" i="3"/>
  <c r="C2090" i="3"/>
  <c r="C2089" i="3"/>
  <c r="C2088" i="3"/>
  <c r="C2087" i="3"/>
  <c r="C2086" i="3"/>
  <c r="C2085" i="3"/>
  <c r="C2084" i="3"/>
  <c r="C2083" i="3"/>
  <c r="C2082" i="3"/>
  <c r="C2081" i="3"/>
  <c r="C2080" i="3"/>
  <c r="C2079" i="3"/>
  <c r="C2078" i="3"/>
  <c r="C2077" i="3"/>
  <c r="C2076" i="3"/>
  <c r="C2075" i="3"/>
  <c r="C2074" i="3"/>
  <c r="C2073" i="3"/>
  <c r="C2072" i="3"/>
  <c r="C2071" i="3"/>
  <c r="C2070" i="3"/>
  <c r="C2069" i="3"/>
  <c r="C2068" i="3"/>
  <c r="C2067" i="3"/>
  <c r="C2066" i="3"/>
  <c r="C2065" i="3"/>
  <c r="C2064" i="3"/>
  <c r="C2063" i="3"/>
  <c r="C2062" i="3"/>
  <c r="C2061" i="3"/>
  <c r="C2060" i="3"/>
  <c r="C2059" i="3"/>
  <c r="C2058" i="3"/>
  <c r="C2057" i="3"/>
  <c r="C2056" i="3"/>
  <c r="C2055" i="3"/>
  <c r="C2054" i="3"/>
  <c r="C2053" i="3"/>
  <c r="C2052" i="3"/>
  <c r="C2051" i="3"/>
  <c r="C2050" i="3"/>
  <c r="C2049" i="3"/>
  <c r="C2048" i="3"/>
  <c r="C2047" i="3"/>
  <c r="C2046" i="3"/>
  <c r="C2045" i="3"/>
  <c r="C2044" i="3"/>
  <c r="C2043" i="3"/>
  <c r="C2042" i="3"/>
  <c r="C2041" i="3"/>
  <c r="C2040" i="3"/>
  <c r="C2039" i="3"/>
  <c r="C2038" i="3"/>
  <c r="C2037" i="3"/>
  <c r="C2036" i="3"/>
  <c r="C2035" i="3"/>
  <c r="C2034" i="3"/>
  <c r="C2033" i="3"/>
  <c r="C2032" i="3"/>
  <c r="C2031" i="3"/>
  <c r="C2030" i="3"/>
  <c r="C2029" i="3"/>
  <c r="C2028" i="3"/>
  <c r="C2027" i="3"/>
  <c r="C2026" i="3"/>
  <c r="C2025" i="3"/>
  <c r="C2024" i="3"/>
  <c r="C2023" i="3"/>
  <c r="C2022" i="3"/>
  <c r="C2021" i="3"/>
  <c r="C2020" i="3"/>
  <c r="C2019" i="3"/>
  <c r="C2018" i="3"/>
  <c r="C2017" i="3"/>
  <c r="C2016" i="3"/>
  <c r="C2015" i="3"/>
  <c r="C2014" i="3"/>
  <c r="C2013" i="3"/>
  <c r="C2012" i="3"/>
  <c r="C2011" i="3"/>
  <c r="C2010" i="3"/>
  <c r="C2009" i="3"/>
  <c r="C2008" i="3"/>
  <c r="C2007" i="3"/>
  <c r="C2006" i="3"/>
  <c r="C2005" i="3"/>
  <c r="C2004" i="3"/>
  <c r="C2003" i="3"/>
  <c r="C2002" i="3"/>
  <c r="C2001" i="3"/>
  <c r="C2000" i="3"/>
  <c r="C1999" i="3"/>
  <c r="C1998" i="3"/>
  <c r="C1997" i="3"/>
  <c r="C1996" i="3"/>
  <c r="C1995" i="3"/>
  <c r="C1994" i="3"/>
  <c r="C1993" i="3"/>
  <c r="C1992" i="3"/>
  <c r="C1991" i="3"/>
  <c r="C1990" i="3"/>
  <c r="C1989" i="3"/>
  <c r="C1988" i="3"/>
  <c r="C1987" i="3"/>
  <c r="C1986" i="3"/>
  <c r="C1985" i="3"/>
  <c r="C1984" i="3"/>
  <c r="C1983" i="3"/>
  <c r="C1982" i="3"/>
  <c r="C1981" i="3"/>
  <c r="C1980" i="3"/>
  <c r="C1979" i="3"/>
  <c r="C1978" i="3"/>
  <c r="C1977" i="3"/>
  <c r="C1976" i="3"/>
  <c r="C1975" i="3"/>
  <c r="C1974" i="3"/>
  <c r="C1973" i="3"/>
  <c r="C1972" i="3"/>
  <c r="C1971" i="3"/>
  <c r="C1970" i="3"/>
  <c r="C1969" i="3"/>
  <c r="C1968" i="3"/>
  <c r="C1967" i="3"/>
  <c r="C1966" i="3"/>
  <c r="C1965" i="3"/>
  <c r="C1964" i="3"/>
  <c r="C1963" i="3"/>
  <c r="C1962" i="3"/>
  <c r="C1961" i="3"/>
  <c r="C1960" i="3"/>
  <c r="C1959" i="3"/>
  <c r="C1958" i="3"/>
  <c r="C1957" i="3"/>
  <c r="C1956" i="3"/>
  <c r="C1955" i="3"/>
  <c r="C1954" i="3"/>
  <c r="C1953" i="3"/>
  <c r="C1952" i="3"/>
  <c r="C1943" i="3"/>
  <c r="C1942" i="3"/>
  <c r="C1941" i="3"/>
  <c r="C1940" i="3"/>
  <c r="C1939" i="3"/>
  <c r="C1938" i="3"/>
  <c r="C1937" i="3"/>
  <c r="C1936" i="3"/>
  <c r="C1935" i="3"/>
  <c r="C1934" i="3"/>
  <c r="C1933" i="3"/>
  <c r="C1932" i="3"/>
  <c r="C1931" i="3"/>
  <c r="C1930" i="3"/>
  <c r="C1929" i="3"/>
  <c r="C1928" i="3"/>
  <c r="C1927" i="3"/>
  <c r="C1926" i="3"/>
  <c r="C1925" i="3"/>
  <c r="C1924" i="3"/>
  <c r="C1923" i="3"/>
  <c r="C1922" i="3"/>
  <c r="C1921" i="3"/>
  <c r="C1920" i="3"/>
  <c r="C1919" i="3"/>
  <c r="C1904" i="3"/>
  <c r="C1903" i="3"/>
  <c r="C1902" i="3"/>
  <c r="C1901" i="3"/>
  <c r="C1024" i="3"/>
  <c r="C1911" i="3"/>
  <c r="C1910" i="3"/>
  <c r="C1909" i="3"/>
  <c r="C1908" i="3"/>
  <c r="C1907" i="3"/>
  <c r="C1906" i="3"/>
  <c r="C1900" i="3"/>
  <c r="C1899" i="3"/>
  <c r="C1891" i="3"/>
  <c r="C1890" i="3"/>
  <c r="C1889" i="3"/>
  <c r="C1888" i="3"/>
  <c r="C1887" i="3"/>
  <c r="C1879" i="3"/>
  <c r="C1878" i="3"/>
  <c r="C1877" i="3"/>
  <c r="C1876" i="3"/>
  <c r="C1875" i="3"/>
  <c r="C1874" i="3"/>
  <c r="C1873" i="3"/>
  <c r="C1872" i="3"/>
  <c r="C1871" i="3"/>
  <c r="C1870" i="3"/>
  <c r="C1869" i="3"/>
  <c r="C1868" i="3"/>
  <c r="C1867" i="3"/>
  <c r="C1866" i="3"/>
  <c r="C1865" i="3"/>
  <c r="C1864" i="3"/>
  <c r="C1863" i="3"/>
  <c r="C1862" i="3"/>
  <c r="C1861" i="3"/>
  <c r="C1860" i="3"/>
  <c r="C1859" i="3"/>
  <c r="C1858" i="3"/>
  <c r="C1857" i="3"/>
  <c r="C1856" i="3"/>
  <c r="C1855" i="3"/>
  <c r="C1854" i="3"/>
  <c r="C1853" i="3"/>
  <c r="C1852" i="3"/>
  <c r="C1851" i="3"/>
  <c r="C1842" i="3"/>
  <c r="C1841" i="3"/>
  <c r="C1840" i="3"/>
  <c r="C1839" i="3"/>
  <c r="C1838" i="3"/>
  <c r="C1837" i="3"/>
  <c r="C1836" i="3"/>
  <c r="C1835" i="3"/>
  <c r="C1834" i="3"/>
  <c r="C1833" i="3"/>
  <c r="C1832" i="3"/>
  <c r="C1831" i="3"/>
  <c r="C1830" i="3"/>
  <c r="C1822" i="3"/>
  <c r="C1821" i="3"/>
  <c r="C1820" i="3"/>
  <c r="C1819" i="3"/>
  <c r="C1818" i="3"/>
  <c r="C1817" i="3"/>
  <c r="C1816" i="3"/>
  <c r="C1815" i="3"/>
  <c r="C1814" i="3"/>
  <c r="C1813" i="3"/>
  <c r="C1812" i="3"/>
  <c r="C1811" i="3"/>
  <c r="C1810" i="3"/>
  <c r="C1809" i="3"/>
  <c r="C1808" i="3"/>
  <c r="C1807" i="3"/>
  <c r="C1798" i="3"/>
  <c r="C1797" i="3"/>
  <c r="C1796" i="3"/>
  <c r="C1795" i="3"/>
  <c r="C1794" i="3"/>
  <c r="C1793" i="3"/>
  <c r="C1792" i="3"/>
  <c r="C1791" i="3"/>
  <c r="C1790" i="3"/>
  <c r="C1789" i="3"/>
  <c r="C1788" i="3"/>
  <c r="C1787" i="3"/>
  <c r="C1786" i="3"/>
  <c r="C1785" i="3"/>
  <c r="C1784" i="3"/>
  <c r="C1783" i="3"/>
  <c r="C1782" i="3"/>
  <c r="C1781" i="3"/>
  <c r="C1780" i="3"/>
  <c r="C1779" i="3"/>
  <c r="C1778" i="3"/>
  <c r="C1777" i="3"/>
  <c r="C1776" i="3"/>
  <c r="C1775" i="3"/>
  <c r="C1774" i="3"/>
  <c r="C1773" i="3"/>
  <c r="C1772" i="3"/>
  <c r="C1771" i="3"/>
  <c r="C1770" i="3"/>
  <c r="C1769" i="3"/>
  <c r="C1768" i="3"/>
  <c r="C1767" i="3"/>
  <c r="C1766" i="3"/>
  <c r="C1765" i="3"/>
  <c r="C1764" i="3"/>
  <c r="C1763" i="3"/>
  <c r="C1762" i="3"/>
  <c r="C1761" i="3"/>
  <c r="C1760" i="3"/>
  <c r="C1759" i="3"/>
  <c r="C1758" i="3"/>
  <c r="C1741" i="3"/>
  <c r="C1740" i="3"/>
  <c r="C1739" i="3"/>
  <c r="C1738" i="3"/>
  <c r="C1737" i="3"/>
  <c r="C1736" i="3"/>
  <c r="C1735" i="3"/>
  <c r="C1734" i="3"/>
  <c r="C1733" i="3"/>
  <c r="C1732" i="3"/>
  <c r="C1731" i="3"/>
  <c r="C1730" i="3"/>
  <c r="C1729" i="3"/>
  <c r="C1728" i="3"/>
  <c r="C1727" i="3"/>
  <c r="C1726" i="3"/>
  <c r="C1725" i="3"/>
  <c r="C1724" i="3"/>
  <c r="C1723" i="3"/>
  <c r="C1722" i="3"/>
  <c r="C1721" i="3"/>
  <c r="C1720" i="3"/>
  <c r="C1719" i="3"/>
  <c r="C1718" i="3"/>
  <c r="C1717" i="3"/>
  <c r="C1716" i="3"/>
  <c r="C1715" i="3"/>
  <c r="C1714" i="3"/>
  <c r="C1713" i="3"/>
  <c r="C1712" i="3"/>
  <c r="C1711" i="3"/>
  <c r="C1710" i="3"/>
  <c r="C1709" i="3"/>
  <c r="C1708" i="3"/>
  <c r="C1707" i="3"/>
  <c r="C1706" i="3"/>
  <c r="C1705" i="3"/>
  <c r="C1704" i="3"/>
  <c r="C1703" i="3"/>
  <c r="C1702" i="3"/>
  <c r="C1701" i="3"/>
  <c r="C1700" i="3"/>
  <c r="C1699" i="3"/>
  <c r="C1698" i="3"/>
  <c r="C1697" i="3"/>
  <c r="C1696" i="3"/>
  <c r="C1695" i="3"/>
  <c r="C1694" i="3"/>
  <c r="C1693" i="3"/>
  <c r="C1692" i="3"/>
  <c r="C1691" i="3"/>
  <c r="C1690" i="3"/>
  <c r="C1689" i="3"/>
  <c r="C1688" i="3"/>
  <c r="C1687" i="3"/>
  <c r="C1686" i="3"/>
  <c r="C1685" i="3"/>
  <c r="C1684" i="3"/>
  <c r="C1683" i="3"/>
  <c r="C1682" i="3"/>
  <c r="C1681" i="3"/>
  <c r="C1680" i="3"/>
  <c r="C1679" i="3"/>
  <c r="C1678" i="3"/>
  <c r="C1677" i="3"/>
  <c r="C1676" i="3"/>
  <c r="C1675" i="3"/>
  <c r="C1674" i="3"/>
  <c r="C1673" i="3"/>
  <c r="C1672" i="3"/>
  <c r="C1671" i="3"/>
  <c r="C1670" i="3"/>
  <c r="C1669" i="3"/>
  <c r="C1668" i="3"/>
  <c r="C1667" i="3"/>
  <c r="C1666" i="3"/>
  <c r="C1665" i="3"/>
  <c r="C1664" i="3"/>
  <c r="C1663" i="3"/>
  <c r="C1662" i="3"/>
  <c r="C1661" i="3"/>
  <c r="C1660" i="3"/>
  <c r="C1659" i="3"/>
  <c r="C1658" i="3"/>
  <c r="C1657" i="3"/>
  <c r="C1656" i="3"/>
  <c r="C1655" i="3"/>
  <c r="C1654" i="3"/>
  <c r="C1653" i="3"/>
  <c r="C1652" i="3"/>
  <c r="C1651" i="3"/>
  <c r="C1650" i="3"/>
  <c r="C1649" i="3"/>
  <c r="C1648" i="3"/>
  <c r="C1647" i="3"/>
  <c r="C1646" i="3"/>
  <c r="C1624" i="3"/>
  <c r="C1623" i="3"/>
  <c r="C1622" i="3"/>
  <c r="C1621" i="3"/>
  <c r="C1620" i="3"/>
  <c r="C1619" i="3"/>
  <c r="C1618" i="3"/>
  <c r="C1617" i="3"/>
  <c r="C1616" i="3"/>
  <c r="C1615" i="3"/>
  <c r="C1614" i="3"/>
  <c r="C1613" i="3"/>
  <c r="C1612" i="3"/>
  <c r="C1611" i="3"/>
  <c r="C1610" i="3"/>
  <c r="C1609" i="3"/>
  <c r="C1608" i="3"/>
  <c r="C1607" i="3"/>
  <c r="C1606" i="3"/>
  <c r="C1605" i="3"/>
  <c r="C1604" i="3"/>
  <c r="C1603" i="3"/>
  <c r="C1602" i="3"/>
  <c r="C1601" i="3"/>
  <c r="C1588" i="3"/>
  <c r="C1587" i="3"/>
  <c r="C1586" i="3"/>
  <c r="C1585" i="3"/>
  <c r="C1584" i="3"/>
  <c r="C1583" i="3"/>
  <c r="C1582" i="3"/>
  <c r="C1581" i="3"/>
  <c r="C1580" i="3"/>
  <c r="C1579" i="3"/>
  <c r="C1578" i="3"/>
  <c r="C1577" i="3"/>
  <c r="C1576" i="3"/>
  <c r="C1575" i="3"/>
  <c r="C1574" i="3"/>
  <c r="C1573" i="3"/>
  <c r="C1572" i="3"/>
  <c r="C1571" i="3"/>
  <c r="C1570" i="3"/>
  <c r="C1569" i="3"/>
  <c r="C1568" i="3"/>
  <c r="C1567" i="3"/>
  <c r="C1566" i="3"/>
  <c r="C1565" i="3"/>
  <c r="C1564" i="3"/>
  <c r="C1563" i="3"/>
  <c r="C1562" i="3"/>
  <c r="C1561" i="3"/>
  <c r="C1560" i="3"/>
  <c r="C1559" i="3"/>
  <c r="C1558" i="3"/>
  <c r="C1557" i="3"/>
  <c r="C1556" i="3"/>
  <c r="C1555" i="3"/>
  <c r="C1554" i="3"/>
  <c r="C1553" i="3"/>
  <c r="C1552" i="3"/>
  <c r="C1551" i="3"/>
  <c r="C1550" i="3"/>
  <c r="C1549" i="3"/>
  <c r="C1548" i="3"/>
  <c r="C1547" i="3"/>
  <c r="C1546" i="3"/>
  <c r="C1545" i="3"/>
  <c r="C1544" i="3"/>
  <c r="C1543" i="3"/>
  <c r="C1542" i="3"/>
  <c r="C1541" i="3"/>
  <c r="C1540" i="3"/>
  <c r="C1539" i="3"/>
  <c r="C1538" i="3"/>
  <c r="C1537" i="3"/>
  <c r="C1536" i="3"/>
  <c r="C1535" i="3"/>
  <c r="C1534" i="3"/>
  <c r="C1533" i="3"/>
  <c r="C1532" i="3"/>
  <c r="C1531" i="3"/>
  <c r="C1530" i="3"/>
  <c r="C1529" i="3"/>
  <c r="C1528" i="3"/>
  <c r="C1527" i="3"/>
  <c r="C1526" i="3"/>
  <c r="C1525" i="3"/>
  <c r="C1524" i="3"/>
  <c r="C1523" i="3"/>
  <c r="C1522" i="3"/>
  <c r="C1521" i="3"/>
  <c r="C1520" i="3"/>
  <c r="C1519" i="3"/>
  <c r="C1518" i="3"/>
  <c r="C1517" i="3"/>
  <c r="C1516" i="3"/>
  <c r="C1515" i="3"/>
  <c r="C1514" i="3"/>
  <c r="C1513" i="3"/>
  <c r="C1512" i="3"/>
  <c r="C1511" i="3"/>
  <c r="C1510" i="3"/>
  <c r="C1509" i="3"/>
  <c r="C1508" i="3"/>
  <c r="C1507" i="3"/>
  <c r="C1506" i="3"/>
  <c r="C1505" i="3"/>
  <c r="C1504" i="3"/>
  <c r="C1503" i="3"/>
  <c r="C1502" i="3"/>
  <c r="C1501" i="3"/>
  <c r="C1500" i="3"/>
  <c r="C1499" i="3"/>
  <c r="C1498" i="3"/>
  <c r="C1497" i="3"/>
  <c r="C1496" i="3"/>
  <c r="C1495" i="3"/>
  <c r="C1494" i="3"/>
  <c r="C1493" i="3"/>
  <c r="C1492" i="3"/>
  <c r="C1491" i="3"/>
  <c r="C1490" i="3"/>
  <c r="C1489" i="3"/>
  <c r="C1488" i="3"/>
  <c r="C1487" i="3"/>
  <c r="C1486" i="3"/>
  <c r="C1485" i="3"/>
  <c r="C1484" i="3"/>
  <c r="C1483" i="3"/>
  <c r="C1482" i="3"/>
  <c r="C1481" i="3"/>
  <c r="C1480" i="3"/>
  <c r="C1479" i="3"/>
  <c r="C1478" i="3"/>
  <c r="C1477" i="3"/>
  <c r="C1476" i="3"/>
  <c r="C1475" i="3"/>
  <c r="C1474" i="3"/>
  <c r="C1473" i="3"/>
  <c r="C1472" i="3"/>
  <c r="C1471" i="3"/>
  <c r="C1470" i="3"/>
  <c r="C1469" i="3"/>
  <c r="C1468" i="3"/>
  <c r="C1467" i="3"/>
  <c r="C1466" i="3"/>
  <c r="C1465" i="3"/>
  <c r="C1464" i="3"/>
  <c r="C1463" i="3"/>
  <c r="C1462" i="3"/>
  <c r="C1461" i="3"/>
  <c r="C1460" i="3"/>
  <c r="C1459" i="3"/>
  <c r="C1458" i="3"/>
  <c r="C1457" i="3"/>
  <c r="C1456" i="3"/>
  <c r="C1455" i="3"/>
  <c r="C1454" i="3"/>
  <c r="C1453" i="3"/>
  <c r="C1452" i="3"/>
  <c r="C1451" i="3"/>
  <c r="C1450" i="3"/>
  <c r="C1449" i="3"/>
  <c r="C1448" i="3"/>
  <c r="C1447" i="3"/>
  <c r="C1446" i="3"/>
  <c r="C1445" i="3"/>
  <c r="C1444" i="3"/>
  <c r="C1443" i="3"/>
  <c r="C1442" i="3"/>
  <c r="C1441" i="3"/>
  <c r="C1440" i="3"/>
  <c r="C1439" i="3"/>
  <c r="C1438" i="3"/>
  <c r="C1437" i="3"/>
  <c r="C1436" i="3"/>
  <c r="C1435" i="3"/>
  <c r="C1434" i="3"/>
  <c r="C1433" i="3"/>
  <c r="C1432" i="3"/>
  <c r="C1431" i="3"/>
  <c r="C1430" i="3"/>
  <c r="C1429" i="3"/>
  <c r="C1428" i="3"/>
  <c r="C1427" i="3"/>
  <c r="C1426" i="3"/>
  <c r="C1425" i="3"/>
  <c r="C1424" i="3"/>
  <c r="C1423" i="3"/>
  <c r="C1422" i="3"/>
  <c r="C1421" i="3"/>
  <c r="C1420" i="3"/>
  <c r="C1419" i="3"/>
  <c r="C1418" i="3"/>
  <c r="C1417" i="3"/>
  <c r="C1416" i="3"/>
  <c r="C1415" i="3"/>
  <c r="C1414" i="3"/>
  <c r="C1413" i="3"/>
  <c r="C1412" i="3"/>
  <c r="C1411" i="3"/>
  <c r="C1410" i="3"/>
  <c r="C1409" i="3"/>
  <c r="C1408" i="3"/>
  <c r="C1407" i="3"/>
  <c r="C1406" i="3"/>
  <c r="C1405" i="3"/>
  <c r="C1404" i="3"/>
  <c r="C1403" i="3"/>
  <c r="C1402" i="3"/>
  <c r="C1401" i="3"/>
  <c r="C1400" i="3"/>
  <c r="C1399" i="3"/>
  <c r="C1398" i="3"/>
  <c r="C1397" i="3"/>
  <c r="C1396" i="3"/>
  <c r="C1395" i="3"/>
  <c r="C1394" i="3"/>
  <c r="C1393" i="3"/>
  <c r="C1392" i="3"/>
  <c r="C1391" i="3"/>
  <c r="C1390" i="3"/>
  <c r="C1389" i="3"/>
  <c r="C1388" i="3"/>
  <c r="C1387" i="3"/>
  <c r="C1386" i="3"/>
  <c r="C1385" i="3"/>
  <c r="C1384" i="3"/>
  <c r="C1383" i="3"/>
  <c r="C1382" i="3"/>
  <c r="C1381" i="3"/>
  <c r="C1380" i="3"/>
  <c r="C1379" i="3"/>
  <c r="C1378" i="3"/>
  <c r="C1377" i="3"/>
  <c r="C1376" i="3"/>
  <c r="C1375" i="3"/>
  <c r="C1374" i="3"/>
  <c r="C1373" i="3"/>
  <c r="C1372" i="3"/>
  <c r="C1371" i="3"/>
  <c r="C1370" i="3"/>
  <c r="C1369" i="3"/>
  <c r="C1368" i="3"/>
  <c r="C1367" i="3"/>
  <c r="C1366" i="3"/>
  <c r="C1365" i="3"/>
  <c r="C1364" i="3"/>
  <c r="C1363" i="3"/>
  <c r="C1362" i="3"/>
  <c r="C1361" i="3"/>
  <c r="C1360" i="3"/>
  <c r="C1359" i="3"/>
  <c r="C1358" i="3"/>
  <c r="C1357" i="3"/>
  <c r="C1356" i="3"/>
  <c r="C1355" i="3"/>
  <c r="C1354" i="3"/>
  <c r="C1353" i="3"/>
  <c r="C1352" i="3"/>
  <c r="C1351" i="3"/>
  <c r="C1350" i="3"/>
  <c r="C1349" i="3"/>
  <c r="C1348" i="3"/>
  <c r="C1347" i="3"/>
  <c r="C1346" i="3"/>
  <c r="C1345" i="3"/>
  <c r="C1344" i="3"/>
  <c r="C1343" i="3"/>
  <c r="C1342" i="3"/>
  <c r="C1341" i="3"/>
  <c r="C1340" i="3"/>
  <c r="C1339" i="3"/>
  <c r="C1338" i="3"/>
  <c r="C1337" i="3"/>
  <c r="C1336" i="3"/>
  <c r="C1335" i="3"/>
  <c r="C1334" i="3"/>
  <c r="C1333" i="3"/>
  <c r="C1332" i="3"/>
  <c r="C1331" i="3"/>
  <c r="C1330" i="3"/>
  <c r="C1329" i="3"/>
  <c r="C1328" i="3"/>
  <c r="C1327" i="3"/>
  <c r="C1326" i="3"/>
  <c r="C1325" i="3"/>
  <c r="C1324" i="3"/>
  <c r="C1323" i="3"/>
  <c r="C1322" i="3"/>
  <c r="C1321" i="3"/>
  <c r="C1320" i="3"/>
  <c r="C1319" i="3"/>
  <c r="C1318" i="3"/>
  <c r="C1317" i="3"/>
  <c r="C1316" i="3"/>
  <c r="C1315" i="3"/>
  <c r="C1314" i="3"/>
  <c r="C1313" i="3"/>
  <c r="C1312" i="3"/>
  <c r="C1311" i="3"/>
  <c r="C1310" i="3"/>
  <c r="C1309" i="3"/>
  <c r="C1308" i="3"/>
  <c r="C1307" i="3"/>
  <c r="C1306" i="3"/>
  <c r="C1305" i="3"/>
  <c r="C1304" i="3"/>
  <c r="C1303" i="3"/>
  <c r="C1302" i="3"/>
  <c r="C1301" i="3"/>
  <c r="C1300" i="3"/>
  <c r="C1299" i="3"/>
  <c r="C1298" i="3"/>
  <c r="C1297" i="3"/>
  <c r="C1296" i="3"/>
  <c r="C1295" i="3"/>
  <c r="C1294" i="3"/>
  <c r="C1293" i="3"/>
  <c r="C1292" i="3"/>
  <c r="C1291" i="3"/>
  <c r="C1290" i="3"/>
  <c r="C1289" i="3"/>
  <c r="C1288" i="3"/>
  <c r="C1287" i="3"/>
  <c r="C1286" i="3"/>
  <c r="C1285" i="3"/>
  <c r="C1284" i="3"/>
  <c r="C1283" i="3"/>
  <c r="C1282" i="3"/>
  <c r="C1281" i="3"/>
  <c r="C1280" i="3"/>
  <c r="C1279" i="3"/>
  <c r="C1278" i="3"/>
  <c r="C1277" i="3"/>
  <c r="C1276" i="3"/>
  <c r="C1275" i="3"/>
  <c r="C1274" i="3"/>
  <c r="C1273" i="3"/>
  <c r="C1272" i="3"/>
  <c r="C1271" i="3"/>
  <c r="C1270" i="3"/>
  <c r="C1269" i="3"/>
  <c r="C1268" i="3"/>
  <c r="C1267" i="3"/>
  <c r="C1266" i="3"/>
  <c r="C1265" i="3"/>
  <c r="C1264" i="3"/>
  <c r="C1263" i="3"/>
  <c r="C1262" i="3"/>
  <c r="C1261" i="3"/>
  <c r="C1260" i="3"/>
  <c r="C1259" i="3"/>
  <c r="C1258" i="3"/>
  <c r="C1257" i="3"/>
  <c r="C1256" i="3"/>
  <c r="C1255" i="3"/>
  <c r="C1254" i="3"/>
  <c r="C1253" i="3"/>
  <c r="C1252" i="3"/>
  <c r="C1251" i="3"/>
  <c r="C1250" i="3"/>
  <c r="C1249" i="3"/>
  <c r="C1248" i="3"/>
  <c r="C1247" i="3"/>
  <c r="C1246" i="3"/>
  <c r="C1245" i="3"/>
  <c r="C1244" i="3"/>
  <c r="C1243" i="3"/>
  <c r="C1242" i="3"/>
  <c r="C1241" i="3"/>
  <c r="C1240" i="3"/>
  <c r="C1239" i="3"/>
  <c r="C1238" i="3"/>
  <c r="C1237" i="3"/>
  <c r="C1236" i="3"/>
  <c r="C1235" i="3"/>
  <c r="C1234" i="3"/>
  <c r="C1233" i="3"/>
  <c r="C1232" i="3"/>
  <c r="C1231" i="3"/>
  <c r="C1230" i="3"/>
  <c r="C1229" i="3"/>
  <c r="C1228" i="3"/>
  <c r="C1227" i="3"/>
  <c r="C1226" i="3"/>
  <c r="C1225" i="3"/>
  <c r="C1224" i="3"/>
  <c r="C1223" i="3"/>
  <c r="C1222" i="3"/>
  <c r="C1221" i="3"/>
  <c r="C1220" i="3"/>
  <c r="C1219" i="3"/>
  <c r="C1218" i="3"/>
  <c r="C1217" i="3"/>
  <c r="C1216" i="3"/>
  <c r="C1215" i="3"/>
  <c r="C1214" i="3"/>
  <c r="C1213" i="3"/>
  <c r="C1212" i="3"/>
  <c r="C1211" i="3"/>
  <c r="C1210" i="3"/>
  <c r="C1209" i="3"/>
  <c r="C1208" i="3"/>
  <c r="C1207" i="3"/>
  <c r="C1206" i="3"/>
  <c r="C1205" i="3"/>
  <c r="C1204" i="3"/>
  <c r="C1203" i="3"/>
  <c r="C1202" i="3"/>
  <c r="C1201" i="3"/>
  <c r="C1200" i="3"/>
  <c r="C1199" i="3"/>
  <c r="C1198" i="3"/>
  <c r="C1197" i="3"/>
  <c r="C1196" i="3"/>
  <c r="C1195" i="3"/>
  <c r="C1194" i="3"/>
  <c r="C1193" i="3"/>
  <c r="C1192" i="3"/>
  <c r="C1191" i="3"/>
  <c r="C1190" i="3"/>
  <c r="C1189" i="3"/>
  <c r="C1188" i="3"/>
  <c r="C1187" i="3"/>
  <c r="C1186" i="3"/>
  <c r="C1185" i="3"/>
  <c r="C1184" i="3"/>
  <c r="C1183" i="3"/>
  <c r="C1182" i="3"/>
  <c r="C1181" i="3"/>
  <c r="C1180" i="3"/>
  <c r="C1179" i="3"/>
  <c r="C1178" i="3"/>
  <c r="C1177" i="3"/>
  <c r="C1176" i="3"/>
  <c r="C1175" i="3"/>
  <c r="C1174" i="3"/>
  <c r="C1173" i="3"/>
  <c r="C1172" i="3"/>
  <c r="C1171" i="3"/>
  <c r="C1170" i="3"/>
  <c r="C1169" i="3"/>
  <c r="C1168" i="3"/>
  <c r="C1167" i="3"/>
  <c r="C1166" i="3"/>
  <c r="C1165" i="3"/>
  <c r="C1164" i="3"/>
  <c r="C1163" i="3"/>
  <c r="C1162" i="3"/>
  <c r="C1161" i="3"/>
  <c r="C1160" i="3"/>
  <c r="C1159" i="3"/>
  <c r="C1158" i="3"/>
  <c r="C1157" i="3"/>
  <c r="C1156" i="3"/>
  <c r="C1155" i="3"/>
  <c r="C1154" i="3"/>
  <c r="C1153" i="3"/>
  <c r="C1152" i="3"/>
  <c r="C1151" i="3"/>
  <c r="C1150" i="3"/>
  <c r="C1149" i="3"/>
  <c r="C1148" i="3"/>
  <c r="C1147" i="3"/>
  <c r="C1146" i="3"/>
  <c r="C1145" i="3"/>
  <c r="C1144" i="3"/>
  <c r="C1143" i="3"/>
  <c r="C1142" i="3"/>
  <c r="C1141" i="3"/>
  <c r="C1140" i="3"/>
  <c r="C1139" i="3"/>
  <c r="C1138" i="3"/>
  <c r="C1137" i="3"/>
  <c r="C1136" i="3"/>
  <c r="C1135" i="3"/>
  <c r="C1134" i="3"/>
  <c r="C1133" i="3"/>
  <c r="C1132" i="3"/>
  <c r="C1131" i="3"/>
  <c r="C1130" i="3"/>
  <c r="C1129" i="3"/>
  <c r="C1128" i="3"/>
  <c r="C1127" i="3"/>
  <c r="C1126" i="3"/>
  <c r="C1125" i="3"/>
  <c r="C1124" i="3"/>
  <c r="C1123" i="3"/>
  <c r="C1122" i="3"/>
  <c r="C1121" i="3"/>
  <c r="C1120" i="3"/>
  <c r="C1119" i="3"/>
  <c r="C1118" i="3"/>
  <c r="C1117" i="3"/>
  <c r="C1116" i="3"/>
  <c r="C1115" i="3"/>
  <c r="C1114" i="3"/>
  <c r="C1113" i="3"/>
  <c r="C1112" i="3"/>
  <c r="C1111" i="3"/>
  <c r="C1110" i="3"/>
  <c r="C1109" i="3"/>
  <c r="C1108" i="3"/>
  <c r="C1107" i="3"/>
  <c r="C1106" i="3"/>
  <c r="C1105" i="3"/>
  <c r="C1104" i="3"/>
  <c r="C1103" i="3"/>
  <c r="C1102" i="3"/>
  <c r="C1101" i="3"/>
  <c r="C1100" i="3"/>
  <c r="C1099" i="3"/>
  <c r="C1054" i="3"/>
  <c r="C1053" i="3"/>
  <c r="C1052" i="3"/>
  <c r="C1051" i="3"/>
  <c r="C1050" i="3"/>
  <c r="C1049" i="3"/>
  <c r="C1048" i="3"/>
  <c r="C1047" i="3"/>
  <c r="C1046" i="3"/>
  <c r="C1045" i="3"/>
  <c r="C1044" i="3"/>
  <c r="C1043" i="3"/>
  <c r="C1042" i="3"/>
  <c r="C1041" i="3"/>
  <c r="C1040" i="3"/>
  <c r="C1039" i="3"/>
  <c r="C1038" i="3"/>
  <c r="C1037" i="3"/>
  <c r="C1036" i="3"/>
  <c r="C1035" i="3"/>
  <c r="C1034" i="3"/>
  <c r="C1033" i="3"/>
  <c r="C1032" i="3"/>
  <c r="C1031" i="3"/>
  <c r="C1030" i="3"/>
  <c r="C1029" i="3"/>
  <c r="C1028" i="3"/>
  <c r="C1027" i="3"/>
  <c r="C1026" i="3"/>
  <c r="C1025" i="3"/>
  <c r="C1023" i="3"/>
  <c r="C1022" i="3"/>
  <c r="C1021" i="3"/>
  <c r="C1020" i="3"/>
  <c r="C1019" i="3"/>
  <c r="C1018" i="3"/>
  <c r="C1017" i="3"/>
  <c r="C1016" i="3"/>
  <c r="C1015" i="3"/>
  <c r="C1014" i="3"/>
  <c r="C1013" i="3"/>
  <c r="C1012" i="3"/>
  <c r="C1011" i="3"/>
  <c r="C1010" i="3"/>
  <c r="C1009" i="3"/>
  <c r="C1008" i="3"/>
  <c r="C1007" i="3"/>
  <c r="C1006" i="3"/>
  <c r="C1005" i="3"/>
  <c r="C1004" i="3"/>
  <c r="C1003" i="3"/>
  <c r="C1002" i="3"/>
  <c r="C1001" i="3"/>
  <c r="C1000" i="3"/>
  <c r="C999" i="3"/>
  <c r="C998" i="3"/>
  <c r="C997" i="3"/>
  <c r="C996" i="3"/>
  <c r="C995" i="3"/>
  <c r="C994" i="3"/>
  <c r="C993" i="3"/>
  <c r="C992" i="3"/>
  <c r="C991" i="3"/>
  <c r="C990" i="3"/>
  <c r="C989" i="3"/>
  <c r="C988" i="3"/>
  <c r="C987" i="3"/>
  <c r="C986" i="3"/>
  <c r="C985" i="3"/>
  <c r="C984" i="3"/>
  <c r="C983" i="3"/>
  <c r="C982" i="3"/>
  <c r="C981" i="3"/>
  <c r="C980" i="3"/>
  <c r="C979" i="3"/>
  <c r="C978" i="3"/>
  <c r="C977" i="3"/>
  <c r="C976" i="3"/>
  <c r="C975" i="3"/>
  <c r="C974" i="3"/>
  <c r="C973" i="3"/>
  <c r="C972" i="3"/>
  <c r="C971" i="3"/>
  <c r="C970" i="3"/>
  <c r="C969" i="3"/>
  <c r="C968" i="3"/>
  <c r="C967" i="3"/>
  <c r="C966" i="3"/>
  <c r="C965" i="3"/>
  <c r="C964" i="3"/>
  <c r="C963" i="3"/>
  <c r="C962" i="3"/>
  <c r="C961" i="3"/>
  <c r="C960" i="3"/>
  <c r="C959" i="3"/>
  <c r="C958" i="3"/>
  <c r="C957" i="3"/>
  <c r="C956" i="3"/>
  <c r="C955" i="3"/>
  <c r="C954" i="3"/>
  <c r="C953" i="3"/>
  <c r="C952" i="3"/>
  <c r="C951" i="3"/>
  <c r="C950" i="3"/>
  <c r="C949" i="3"/>
  <c r="C948" i="3"/>
  <c r="C947" i="3"/>
  <c r="C946" i="3"/>
  <c r="C945" i="3"/>
  <c r="C944" i="3"/>
  <c r="C943" i="3"/>
  <c r="C942" i="3"/>
  <c r="C941" i="3"/>
  <c r="C940" i="3"/>
  <c r="C939" i="3"/>
  <c r="C938" i="3"/>
  <c r="C937" i="3"/>
  <c r="C936" i="3"/>
  <c r="C935" i="3"/>
  <c r="C934" i="3"/>
  <c r="C933" i="3"/>
  <c r="C932" i="3"/>
  <c r="C931" i="3"/>
  <c r="C930" i="3"/>
  <c r="C929" i="3"/>
  <c r="C928" i="3"/>
  <c r="C927" i="3"/>
  <c r="C926" i="3"/>
  <c r="C925" i="3"/>
  <c r="C924" i="3"/>
  <c r="C923" i="3"/>
  <c r="C922" i="3"/>
  <c r="C921" i="3"/>
  <c r="C920" i="3"/>
  <c r="C919" i="3"/>
  <c r="C918" i="3"/>
  <c r="C917" i="3"/>
  <c r="C916" i="3"/>
  <c r="C915" i="3"/>
  <c r="C914" i="3"/>
  <c r="C913" i="3"/>
  <c r="C912" i="3"/>
  <c r="C911" i="3"/>
  <c r="C910" i="3"/>
  <c r="C909" i="3"/>
  <c r="C908" i="3"/>
  <c r="C907" i="3"/>
  <c r="C906" i="3"/>
  <c r="C905" i="3"/>
  <c r="C904" i="3"/>
  <c r="C903" i="3"/>
  <c r="C902" i="3"/>
  <c r="C901" i="3"/>
  <c r="C900" i="3"/>
  <c r="C899" i="3"/>
  <c r="C898" i="3"/>
  <c r="C897" i="3"/>
  <c r="C896" i="3"/>
  <c r="C895" i="3"/>
  <c r="C894" i="3"/>
  <c r="C893" i="3"/>
  <c r="C892" i="3"/>
  <c r="C891" i="3"/>
  <c r="C890" i="3"/>
  <c r="C889" i="3"/>
  <c r="C888" i="3"/>
  <c r="C887" i="3"/>
  <c r="C886" i="3"/>
  <c r="C885" i="3"/>
  <c r="C884" i="3"/>
  <c r="C883" i="3"/>
  <c r="C882" i="3"/>
  <c r="C881" i="3"/>
  <c r="C880" i="3"/>
  <c r="C879" i="3"/>
  <c r="C878" i="3"/>
  <c r="C877" i="3"/>
  <c r="C876" i="3"/>
  <c r="C875" i="3"/>
  <c r="C874" i="3"/>
  <c r="C873" i="3"/>
  <c r="C872" i="3"/>
  <c r="C871" i="3"/>
  <c r="C870" i="3"/>
  <c r="C869" i="3"/>
  <c r="C868" i="3"/>
  <c r="C867" i="3"/>
  <c r="C866" i="3"/>
  <c r="C865" i="3"/>
  <c r="C864" i="3"/>
  <c r="C863" i="3"/>
  <c r="C862" i="3"/>
  <c r="C861" i="3"/>
  <c r="C860" i="3"/>
  <c r="C859" i="3"/>
  <c r="C858" i="3"/>
  <c r="C857" i="3"/>
  <c r="C856" i="3"/>
  <c r="C855" i="3"/>
  <c r="C854" i="3"/>
  <c r="C853" i="3"/>
  <c r="C852" i="3"/>
  <c r="C851" i="3"/>
  <c r="C850" i="3"/>
  <c r="C849" i="3"/>
  <c r="C848" i="3"/>
  <c r="C847" i="3"/>
  <c r="C846" i="3"/>
  <c r="C845" i="3"/>
  <c r="C844" i="3"/>
  <c r="C843" i="3"/>
  <c r="C842" i="3"/>
  <c r="C841" i="3"/>
  <c r="C840" i="3"/>
  <c r="C839" i="3"/>
  <c r="C838" i="3"/>
  <c r="C837" i="3"/>
  <c r="C836" i="3"/>
  <c r="C835" i="3"/>
  <c r="C834" i="3"/>
  <c r="C833" i="3"/>
  <c r="C832" i="3"/>
  <c r="C831" i="3"/>
  <c r="C830" i="3"/>
  <c r="C829" i="3"/>
  <c r="C828" i="3"/>
  <c r="C827" i="3"/>
  <c r="C826" i="3"/>
  <c r="C825" i="3"/>
  <c r="C824" i="3"/>
  <c r="C823" i="3"/>
  <c r="C822" i="3"/>
  <c r="C821" i="3"/>
  <c r="C820" i="3"/>
  <c r="C819" i="3"/>
  <c r="C818" i="3"/>
  <c r="C817" i="3"/>
  <c r="C816" i="3"/>
  <c r="C815" i="3"/>
  <c r="C814" i="3"/>
  <c r="C813" i="3"/>
  <c r="C812" i="3"/>
  <c r="C811" i="3"/>
  <c r="C810" i="3"/>
  <c r="C809" i="3"/>
  <c r="C808" i="3"/>
  <c r="C807" i="3"/>
  <c r="C806" i="3"/>
  <c r="C805" i="3"/>
  <c r="C804" i="3"/>
  <c r="C803" i="3"/>
  <c r="C802" i="3"/>
  <c r="C801" i="3"/>
  <c r="C800" i="3"/>
  <c r="C799" i="3"/>
  <c r="C798" i="3"/>
  <c r="C797" i="3"/>
  <c r="C796" i="3"/>
  <c r="C795" i="3"/>
  <c r="C794" i="3"/>
  <c r="C793" i="3"/>
  <c r="C792" i="3"/>
  <c r="C791" i="3"/>
  <c r="C790" i="3"/>
  <c r="C789" i="3"/>
  <c r="C788" i="3"/>
  <c r="C787" i="3"/>
  <c r="C786" i="3"/>
  <c r="C785" i="3"/>
  <c r="C784" i="3"/>
  <c r="C783" i="3"/>
  <c r="C782" i="3"/>
  <c r="C781" i="3"/>
  <c r="C780" i="3"/>
  <c r="C779" i="3"/>
  <c r="C778" i="3"/>
  <c r="C777" i="3"/>
  <c r="C776" i="3"/>
  <c r="C768" i="3"/>
  <c r="C767" i="3"/>
  <c r="C766" i="3"/>
  <c r="C765" i="3"/>
  <c r="C764" i="3"/>
  <c r="C763" i="3"/>
  <c r="C762" i="3"/>
  <c r="C761" i="3"/>
  <c r="C760" i="3"/>
  <c r="C759" i="3"/>
  <c r="C758" i="3"/>
  <c r="C757" i="3"/>
  <c r="C756" i="3"/>
  <c r="C755" i="3"/>
  <c r="C754" i="3"/>
  <c r="C753" i="3"/>
  <c r="C752" i="3"/>
  <c r="C751" i="3"/>
  <c r="C750" i="3"/>
  <c r="C749" i="3"/>
  <c r="C748" i="3"/>
  <c r="C747" i="3"/>
  <c r="C746" i="3"/>
  <c r="C745" i="3"/>
  <c r="C744" i="3"/>
  <c r="C743" i="3"/>
  <c r="C742" i="3"/>
  <c r="C741" i="3"/>
  <c r="C740" i="3"/>
  <c r="C739" i="3"/>
  <c r="C738" i="3"/>
  <c r="C737" i="3"/>
  <c r="C736" i="3"/>
  <c r="C735" i="3"/>
  <c r="C734" i="3"/>
  <c r="C733" i="3"/>
  <c r="C732" i="3"/>
  <c r="C731" i="3"/>
  <c r="C730" i="3"/>
  <c r="C729" i="3"/>
  <c r="C728" i="3"/>
  <c r="C727" i="3"/>
  <c r="C726" i="3"/>
  <c r="C725" i="3"/>
  <c r="C724" i="3"/>
  <c r="C723" i="3"/>
  <c r="C722" i="3"/>
  <c r="C721" i="3"/>
  <c r="C720" i="3"/>
  <c r="C719" i="3"/>
  <c r="C718" i="3"/>
  <c r="C717" i="3"/>
  <c r="C716" i="3"/>
  <c r="C715" i="3"/>
  <c r="C714" i="3"/>
  <c r="C713" i="3"/>
  <c r="C712" i="3"/>
  <c r="C711" i="3"/>
  <c r="C710" i="3"/>
  <c r="C709" i="3"/>
  <c r="C708" i="3"/>
  <c r="C707" i="3"/>
  <c r="C706" i="3"/>
  <c r="C705" i="3"/>
  <c r="C704" i="3"/>
  <c r="C703" i="3"/>
  <c r="C702" i="3"/>
  <c r="C701" i="3"/>
  <c r="C700" i="3"/>
  <c r="C699" i="3"/>
  <c r="C698" i="3"/>
  <c r="C697" i="3"/>
  <c r="C696" i="3"/>
  <c r="C695" i="3"/>
  <c r="C694" i="3"/>
  <c r="C693" i="3"/>
  <c r="C692" i="3"/>
  <c r="C691" i="3"/>
  <c r="C690" i="3"/>
  <c r="C689" i="3"/>
  <c r="C688" i="3"/>
  <c r="C687" i="3"/>
  <c r="C686" i="3"/>
  <c r="C685" i="3"/>
  <c r="C684" i="3"/>
  <c r="C683" i="3"/>
  <c r="C682" i="3"/>
  <c r="C681" i="3"/>
  <c r="C680" i="3"/>
  <c r="C679" i="3"/>
  <c r="C678" i="3"/>
  <c r="C677" i="3"/>
  <c r="C676" i="3"/>
  <c r="C675" i="3"/>
  <c r="C674" i="3"/>
  <c r="C673" i="3"/>
  <c r="C672" i="3"/>
  <c r="C671" i="3"/>
  <c r="C670" i="3"/>
  <c r="C669" i="3"/>
  <c r="C668" i="3"/>
  <c r="C667" i="3"/>
  <c r="C666" i="3"/>
  <c r="C665" i="3"/>
  <c r="C664" i="3"/>
  <c r="C663" i="3"/>
  <c r="C662" i="3"/>
  <c r="C661" i="3"/>
  <c r="C660" i="3"/>
  <c r="C659" i="3"/>
  <c r="C658" i="3"/>
  <c r="C657" i="3"/>
  <c r="C656" i="3"/>
  <c r="C655" i="3"/>
  <c r="C654" i="3"/>
  <c r="C653" i="3"/>
  <c r="C652" i="3"/>
  <c r="C651" i="3"/>
  <c r="C650" i="3"/>
  <c r="C649" i="3"/>
  <c r="C648" i="3"/>
  <c r="C647" i="3"/>
  <c r="C646" i="3"/>
  <c r="C645" i="3"/>
  <c r="C644" i="3"/>
  <c r="C643" i="3"/>
  <c r="C642" i="3"/>
  <c r="C641" i="3"/>
  <c r="C640" i="3"/>
  <c r="C639" i="3"/>
  <c r="C638" i="3"/>
  <c r="C637" i="3"/>
  <c r="C636" i="3"/>
  <c r="C635" i="3"/>
  <c r="C634" i="3"/>
  <c r="C633" i="3"/>
  <c r="C632" i="3"/>
  <c r="C631" i="3"/>
  <c r="C630" i="3"/>
  <c r="C629" i="3"/>
  <c r="C628" i="3"/>
  <c r="C627" i="3"/>
  <c r="C626" i="3"/>
  <c r="C625" i="3"/>
  <c r="C624" i="3"/>
  <c r="C623" i="3"/>
  <c r="C622" i="3"/>
  <c r="C621" i="3"/>
  <c r="C620" i="3"/>
  <c r="C619" i="3"/>
  <c r="C618" i="3"/>
  <c r="C617" i="3"/>
  <c r="C616" i="3"/>
  <c r="C615" i="3"/>
  <c r="C614" i="3"/>
  <c r="C613" i="3"/>
  <c r="C612" i="3"/>
  <c r="C611" i="3"/>
  <c r="C610" i="3"/>
  <c r="C609" i="3"/>
  <c r="C608" i="3"/>
  <c r="C607" i="3"/>
  <c r="C606" i="3"/>
  <c r="C605" i="3"/>
  <c r="C604" i="3"/>
  <c r="C603" i="3"/>
  <c r="C602" i="3"/>
  <c r="C601" i="3"/>
  <c r="C600" i="3"/>
  <c r="C599" i="3"/>
  <c r="C598" i="3"/>
  <c r="C597" i="3"/>
  <c r="C596" i="3"/>
  <c r="C595" i="3"/>
  <c r="C594" i="3"/>
  <c r="C593" i="3"/>
  <c r="C592" i="3"/>
  <c r="C591" i="3"/>
  <c r="C590" i="3"/>
  <c r="C589" i="3"/>
  <c r="C588" i="3"/>
  <c r="C587" i="3"/>
  <c r="C586" i="3"/>
  <c r="C585" i="3"/>
  <c r="C584" i="3"/>
  <c r="C583" i="3"/>
  <c r="C582" i="3"/>
  <c r="C581" i="3"/>
  <c r="C580" i="3"/>
  <c r="C579" i="3"/>
  <c r="C578" i="3"/>
  <c r="C577" i="3"/>
  <c r="C576" i="3"/>
  <c r="C575" i="3"/>
  <c r="C574" i="3"/>
  <c r="C573" i="3"/>
  <c r="C572" i="3"/>
  <c r="C571" i="3"/>
  <c r="C570" i="3"/>
  <c r="C569" i="3"/>
  <c r="C568" i="3"/>
  <c r="C567" i="3"/>
  <c r="C566" i="3"/>
  <c r="C565" i="3"/>
  <c r="C564" i="3"/>
  <c r="C563" i="3"/>
  <c r="C562" i="3"/>
  <c r="C561" i="3"/>
  <c r="C560" i="3"/>
  <c r="C559" i="3"/>
  <c r="C558" i="3"/>
  <c r="C557" i="3"/>
  <c r="C556" i="3"/>
  <c r="C555" i="3"/>
  <c r="C554" i="3"/>
  <c r="C553" i="3"/>
  <c r="C552" i="3"/>
  <c r="C551" i="3"/>
  <c r="C550" i="3"/>
  <c r="C549" i="3"/>
  <c r="C548" i="3"/>
  <c r="C547" i="3"/>
  <c r="C546" i="3"/>
  <c r="C545" i="3"/>
  <c r="C544" i="3"/>
  <c r="C543" i="3"/>
  <c r="C542" i="3"/>
  <c r="C541" i="3"/>
  <c r="C540" i="3"/>
  <c r="C539" i="3"/>
  <c r="C538" i="3"/>
  <c r="C537" i="3"/>
  <c r="C536" i="3"/>
  <c r="C535" i="3"/>
  <c r="C534" i="3"/>
  <c r="C533" i="3"/>
  <c r="C532" i="3"/>
  <c r="C531" i="3"/>
  <c r="C530" i="3"/>
  <c r="C529" i="3"/>
  <c r="C528" i="3"/>
  <c r="C527" i="3"/>
  <c r="C526" i="3"/>
  <c r="C525" i="3"/>
  <c r="C524" i="3"/>
  <c r="C523" i="3"/>
  <c r="C522" i="3"/>
  <c r="C521" i="3"/>
  <c r="C520" i="3"/>
  <c r="C519" i="3"/>
  <c r="C518" i="3"/>
  <c r="C517" i="3"/>
  <c r="C510" i="3"/>
  <c r="C509" i="3"/>
  <c r="C508" i="3"/>
  <c r="C507" i="3"/>
  <c r="C506" i="3"/>
  <c r="C505" i="3"/>
  <c r="C504" i="3"/>
  <c r="C503" i="3"/>
  <c r="C502" i="3"/>
  <c r="C501" i="3"/>
  <c r="C500" i="3"/>
  <c r="C499" i="3"/>
  <c r="C498" i="3"/>
  <c r="C497" i="3"/>
  <c r="C496" i="3"/>
  <c r="C495" i="3"/>
  <c r="C494" i="3"/>
  <c r="C493" i="3"/>
  <c r="C492" i="3"/>
  <c r="C491" i="3"/>
  <c r="C490" i="3"/>
  <c r="C489" i="3"/>
  <c r="C488" i="3"/>
  <c r="C487" i="3"/>
  <c r="C486" i="3"/>
  <c r="C485" i="3"/>
  <c r="C484" i="3"/>
  <c r="C483" i="3"/>
  <c r="C482" i="3"/>
  <c r="C481" i="3"/>
  <c r="C480" i="3"/>
  <c r="C479" i="3"/>
  <c r="C478" i="3"/>
  <c r="C477" i="3"/>
  <c r="C476" i="3"/>
  <c r="C475" i="3"/>
  <c r="C474" i="3"/>
  <c r="C473" i="3"/>
  <c r="C472" i="3"/>
  <c r="C471" i="3"/>
  <c r="C470" i="3"/>
  <c r="C469" i="3"/>
  <c r="C468" i="3"/>
  <c r="C467" i="3"/>
  <c r="C466" i="3"/>
  <c r="C465" i="3"/>
  <c r="C464" i="3"/>
  <c r="C463" i="3"/>
  <c r="C462" i="3"/>
  <c r="C461" i="3"/>
  <c r="C460" i="3"/>
  <c r="C459" i="3"/>
  <c r="C458" i="3"/>
  <c r="C457" i="3"/>
  <c r="C456" i="3"/>
  <c r="C455" i="3"/>
  <c r="C454" i="3"/>
  <c r="C453" i="3"/>
  <c r="C452" i="3"/>
  <c r="C451" i="3"/>
  <c r="C450" i="3"/>
  <c r="C449" i="3"/>
  <c r="C448" i="3"/>
  <c r="C447" i="3"/>
  <c r="C446" i="3"/>
  <c r="C445" i="3"/>
  <c r="C444" i="3"/>
  <c r="C443" i="3"/>
  <c r="C442" i="3"/>
  <c r="C441" i="3"/>
  <c r="C440" i="3"/>
  <c r="C439" i="3"/>
  <c r="C438" i="3"/>
  <c r="C437" i="3"/>
  <c r="C436" i="3"/>
  <c r="C435" i="3"/>
  <c r="C428" i="3"/>
  <c r="C427" i="3"/>
  <c r="C426" i="3"/>
  <c r="C425" i="3"/>
  <c r="C424" i="3"/>
  <c r="C423" i="3"/>
  <c r="C422" i="3"/>
  <c r="C421" i="3"/>
  <c r="C420" i="3"/>
  <c r="C419" i="3"/>
  <c r="C418" i="3"/>
  <c r="C417" i="3"/>
  <c r="C416" i="3"/>
  <c r="C415" i="3"/>
  <c r="C414" i="3"/>
  <c r="C413" i="3"/>
  <c r="C412" i="3"/>
  <c r="C411" i="3"/>
  <c r="C410" i="3"/>
  <c r="C409" i="3"/>
  <c r="C408" i="3"/>
  <c r="C407" i="3"/>
  <c r="C406" i="3"/>
  <c r="C405" i="3"/>
  <c r="C404" i="3"/>
  <c r="C403" i="3"/>
  <c r="C402" i="3"/>
  <c r="C401" i="3"/>
  <c r="C400" i="3"/>
  <c r="C399" i="3"/>
  <c r="C398" i="3"/>
  <c r="C397" i="3"/>
  <c r="C396" i="3"/>
  <c r="C395" i="3"/>
  <c r="C394" i="3"/>
  <c r="C393" i="3"/>
  <c r="C392" i="3"/>
  <c r="C391" i="3"/>
  <c r="C390" i="3"/>
  <c r="C389" i="3"/>
  <c r="C388" i="3"/>
  <c r="C387" i="3"/>
  <c r="C386" i="3"/>
  <c r="C385" i="3"/>
  <c r="C384" i="3"/>
  <c r="C383" i="3"/>
  <c r="C382" i="3"/>
  <c r="C381" i="3"/>
  <c r="C380" i="3"/>
  <c r="C379" i="3"/>
  <c r="C373" i="3"/>
  <c r="C372" i="3"/>
  <c r="C371" i="3"/>
  <c r="C370" i="3"/>
  <c r="C369" i="3"/>
  <c r="C368" i="3"/>
  <c r="C343" i="3"/>
  <c r="C342" i="3"/>
  <c r="C341" i="3"/>
  <c r="C340" i="3"/>
  <c r="C339" i="3"/>
  <c r="C338" i="3"/>
  <c r="C337" i="3"/>
  <c r="C336" i="3"/>
  <c r="C335" i="3"/>
  <c r="C334" i="3"/>
  <c r="C333" i="3"/>
  <c r="C332" i="3"/>
  <c r="C331" i="3"/>
  <c r="C330" i="3"/>
  <c r="C329" i="3"/>
  <c r="C328" i="3"/>
  <c r="C327" i="3"/>
  <c r="C326" i="3"/>
  <c r="C325" i="3"/>
  <c r="C324" i="3"/>
  <c r="C323" i="3"/>
  <c r="C322" i="3"/>
  <c r="C321" i="3"/>
  <c r="C320" i="3"/>
  <c r="C319" i="3"/>
  <c r="C318" i="3"/>
  <c r="C317" i="3"/>
  <c r="C316" i="3"/>
  <c r="C315" i="3"/>
  <c r="C314" i="3"/>
  <c r="C313" i="3"/>
  <c r="C312" i="3"/>
  <c r="C311" i="3"/>
  <c r="C310" i="3"/>
  <c r="C309" i="3"/>
  <c r="C308" i="3"/>
  <c r="C307" i="3"/>
  <c r="C306" i="3"/>
  <c r="C305" i="3"/>
  <c r="C304" i="3"/>
  <c r="C303" i="3"/>
  <c r="C302" i="3"/>
  <c r="C301" i="3"/>
  <c r="C300" i="3"/>
  <c r="C299" i="3"/>
  <c r="C298" i="3"/>
  <c r="C297" i="3"/>
  <c r="C296" i="3"/>
  <c r="C295" i="3"/>
  <c r="C294" i="3"/>
  <c r="C293" i="3"/>
  <c r="C292" i="3"/>
  <c r="C291" i="3"/>
  <c r="C290" i="3"/>
  <c r="C289" i="3"/>
  <c r="C288" i="3"/>
  <c r="C287" i="3"/>
  <c r="C286" i="3"/>
  <c r="C285" i="3"/>
  <c r="C284" i="3"/>
  <c r="C283" i="3"/>
  <c r="C282" i="3"/>
  <c r="C281" i="3"/>
  <c r="C280" i="3"/>
  <c r="C279" i="3"/>
  <c r="C278" i="3"/>
  <c r="C277" i="3"/>
  <c r="C276" i="3"/>
  <c r="C275" i="3"/>
  <c r="C274" i="3"/>
  <c r="C273" i="3"/>
  <c r="C272" i="3"/>
  <c r="C271" i="3"/>
  <c r="C270" i="3"/>
  <c r="C269" i="3"/>
  <c r="C268" i="3"/>
  <c r="C267" i="3"/>
  <c r="C266" i="3"/>
  <c r="C265" i="3"/>
  <c r="C264" i="3"/>
  <c r="C263" i="3"/>
  <c r="C262" i="3"/>
  <c r="C261" i="3"/>
  <c r="C260" i="3"/>
  <c r="C259" i="3"/>
  <c r="C258" i="3"/>
  <c r="C257" i="3"/>
  <c r="C256" i="3"/>
  <c r="C255" i="3"/>
  <c r="C254" i="3"/>
  <c r="C253" i="3"/>
  <c r="C252" i="3"/>
  <c r="C251" i="3"/>
  <c r="C250" i="3"/>
  <c r="C249" i="3"/>
  <c r="C248" i="3"/>
  <c r="C247" i="3"/>
  <c r="C246" i="3"/>
  <c r="C245" i="3"/>
  <c r="C244" i="3"/>
  <c r="C243" i="3"/>
  <c r="C242" i="3"/>
  <c r="C241" i="3"/>
  <c r="C240" i="3"/>
  <c r="C239" i="3"/>
  <c r="C238" i="3"/>
  <c r="C237" i="3"/>
  <c r="C236" i="3"/>
  <c r="C235" i="3"/>
  <c r="C234" i="3"/>
  <c r="C233" i="3"/>
  <c r="C232" i="3"/>
  <c r="C231" i="3"/>
  <c r="C230" i="3"/>
  <c r="C229" i="3"/>
  <c r="C228" i="3"/>
  <c r="C227" i="3"/>
  <c r="C226" i="3"/>
  <c r="C225" i="3"/>
  <c r="C224" i="3"/>
  <c r="C223" i="3"/>
  <c r="C222" i="3"/>
  <c r="C221" i="3"/>
  <c r="C220" i="3"/>
  <c r="C219" i="3"/>
  <c r="C218" i="3"/>
  <c r="C217" i="3"/>
  <c r="C216" i="3"/>
  <c r="C215" i="3"/>
  <c r="C214" i="3"/>
  <c r="C213" i="3"/>
  <c r="C212" i="3"/>
  <c r="C211" i="3"/>
  <c r="C210" i="3"/>
  <c r="C209" i="3"/>
  <c r="C208" i="3"/>
  <c r="C207" i="3"/>
  <c r="C206" i="3"/>
  <c r="C205" i="3"/>
  <c r="C204" i="3"/>
  <c r="C203" i="3"/>
  <c r="C202" i="3"/>
  <c r="C201" i="3"/>
  <c r="C200" i="3"/>
  <c r="C199" i="3"/>
  <c r="C198" i="3"/>
  <c r="C197" i="3"/>
  <c r="C196" i="3"/>
  <c r="C195" i="3"/>
  <c r="C194" i="3"/>
  <c r="C193" i="3"/>
  <c r="C192" i="3"/>
  <c r="C191" i="3"/>
  <c r="C190" i="3"/>
  <c r="C189" i="3"/>
  <c r="C188" i="3"/>
  <c r="C187" i="3"/>
  <c r="C186" i="3"/>
  <c r="C185" i="3"/>
  <c r="C184" i="3"/>
  <c r="C183" i="3"/>
  <c r="C182" i="3"/>
  <c r="C181" i="3"/>
  <c r="C180" i="3"/>
  <c r="C179" i="3"/>
  <c r="C178" i="3"/>
  <c r="C177" i="3"/>
  <c r="C176" i="3"/>
  <c r="C175" i="3"/>
  <c r="C174" i="3"/>
  <c r="C173" i="3"/>
  <c r="C172" i="3"/>
  <c r="C171" i="3"/>
  <c r="C170" i="3"/>
  <c r="C169" i="3"/>
  <c r="C168" i="3"/>
  <c r="C167" i="3"/>
  <c r="C166" i="3"/>
  <c r="C165" i="3"/>
  <c r="C164" i="3"/>
  <c r="C163" i="3"/>
  <c r="C162" i="3"/>
  <c r="C161" i="3"/>
  <c r="C160" i="3"/>
  <c r="C159" i="3"/>
  <c r="C158" i="3"/>
  <c r="C157" i="3"/>
  <c r="C156" i="3"/>
  <c r="C149" i="3"/>
  <c r="C148" i="3"/>
  <c r="C147" i="3"/>
  <c r="C146" i="3"/>
  <c r="C145" i="3"/>
  <c r="C144" i="3"/>
  <c r="C143" i="3"/>
  <c r="C142" i="3"/>
  <c r="C141" i="3"/>
  <c r="C140" i="3"/>
  <c r="C139" i="3"/>
  <c r="C138" i="3"/>
  <c r="C132" i="3" l="1"/>
  <c r="C131" i="3"/>
  <c r="C130" i="3"/>
  <c r="C129" i="3"/>
  <c r="C128" i="3"/>
  <c r="C127" i="3"/>
  <c r="C126" i="3"/>
  <c r="C125" i="3"/>
  <c r="C124" i="3"/>
  <c r="C123" i="3"/>
  <c r="C122" i="3"/>
  <c r="C121" i="3"/>
  <c r="C120" i="3"/>
  <c r="C119" i="3"/>
  <c r="C118" i="3"/>
  <c r="C117" i="3"/>
  <c r="C116" i="3"/>
  <c r="C115" i="3"/>
  <c r="C114" i="3"/>
  <c r="C113" i="3"/>
  <c r="C112" i="3"/>
  <c r="C111" i="3"/>
  <c r="C110" i="3"/>
  <c r="C109" i="3"/>
  <c r="C108" i="3"/>
  <c r="C107" i="3"/>
  <c r="C106" i="3"/>
  <c r="C105" i="3"/>
  <c r="C104" i="3"/>
  <c r="C103" i="3"/>
  <c r="C102" i="3"/>
  <c r="C101" i="3"/>
  <c r="C100" i="3"/>
  <c r="C99" i="3"/>
  <c r="C98" i="3"/>
  <c r="C97" i="3"/>
  <c r="C96" i="3"/>
  <c r="C95" i="3"/>
  <c r="C94" i="3"/>
  <c r="C93" i="3"/>
  <c r="C92" i="3"/>
  <c r="C91" i="3"/>
  <c r="C90" i="3"/>
  <c r="C89" i="3"/>
  <c r="C88" i="3"/>
  <c r="C87" i="3"/>
  <c r="C86" i="3"/>
  <c r="C85" i="3"/>
  <c r="C84" i="3"/>
  <c r="C83" i="3"/>
  <c r="C82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Mandatory field</t>
        </r>
      </text>
    </comment>
    <comment ref="B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You must provide one of the following:EAN, ISBN or ISBN 13. Enter ID without space or hyphen.</t>
        </r>
      </text>
    </comment>
    <comment ref="C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You must provide one of the following:EAN, ISBN or ISBN 13. Enter ID without space or hyphen.</t>
        </r>
      </text>
    </comment>
    <comment ref="D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You must provide one of the following:EAN, ISBN or ISBN 13. Enter ID without space or hyphen.</t>
        </r>
      </text>
    </comment>
    <comment ref="E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Mandatory field</t>
        </r>
      </text>
    </comment>
    <comment ref="F1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Mandatory field</t>
        </r>
      </text>
    </comment>
    <comment ref="J1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Mandatory only if Product Form is DG-Electronic book text</t>
        </r>
      </text>
    </comment>
    <comment ref="N1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Mandatory field</t>
        </r>
      </text>
    </comment>
    <comment ref="S1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YYYYMMDD.</t>
        </r>
      </text>
    </comment>
    <comment ref="AB1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YYYY</t>
        </r>
      </text>
    </comment>
    <comment ref="AF1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Mandatory</t>
        </r>
      </text>
    </comment>
    <comment ref="AH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First Name</t>
        </r>
      </text>
    </comment>
    <comment ref="AI1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Last Name</t>
        </r>
      </text>
    </comment>
    <comment ref="AJ1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Complete person name</t>
        </r>
      </text>
    </comment>
    <comment ref="AK1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Last Name with a comma  a space and First Name</t>
        </r>
      </text>
    </comment>
    <comment ref="AL1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the contributor is a corporation, you must define it here.</t>
        </r>
      </text>
    </comment>
    <comment ref="AQ1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First Name</t>
        </r>
      </text>
    </comment>
    <comment ref="AR1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Last Name</t>
        </r>
      </text>
    </comment>
    <comment ref="AS1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Complete person name</t>
        </r>
      </text>
    </comment>
    <comment ref="AT1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Last Name with a comma  a space and First Name</t>
        </r>
      </text>
    </comment>
    <comment ref="AU1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the contributor is a corporation, you must define it here.</t>
        </r>
      </text>
    </comment>
    <comment ref="AZ1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First Name</t>
        </r>
      </text>
    </comment>
    <comment ref="BA1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Last Name</t>
        </r>
      </text>
    </comment>
    <comment ref="BB1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Complete person name</t>
        </r>
      </text>
    </comment>
    <comment ref="BC1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Last Name with a comma  a space and First Name</t>
        </r>
      </text>
    </comment>
    <comment ref="BD1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the contributor is a corporation, you must define it here.</t>
        </r>
      </text>
    </comment>
    <comment ref="BI1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plain text without any formatting instructions, set it to 00-ASCII text.
</t>
        </r>
      </text>
    </comment>
    <comment ref="BK1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plain text without any formatting instructions, set it to 00-ASCII text.</t>
        </r>
      </text>
    </comment>
    <comment ref="BM1" authorId="0" shapeId="0" xr:uid="{00000000-0006-0000-0000-00001D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plain text without any formatting instructions, set it to 00-ASCII text.</t>
        </r>
      </text>
    </comment>
    <comment ref="BO1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plain text without any formatting instructions, set it to 00-ASCII text.</t>
        </r>
      </text>
    </comment>
    <comment ref="BQ1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plain text without any formatting instructions, set it to 00-ASCII text.</t>
        </r>
      </text>
    </comment>
    <comment ref="BS1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plain text without any formatting instructions, set it to 00-ASCII text.</t>
        </r>
      </text>
    </comment>
    <comment ref="BW1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YYYYMMDD</t>
        </r>
      </text>
    </comment>
    <comment ref="BX1" authorId="0" shapeId="0" xr:uid="{00000000-0006-0000-0000-000022000000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YYYYMMDD</t>
        </r>
      </text>
    </comment>
    <comment ref="CA1" authorId="0" shapeId="0" xr:uid="{00000000-0006-0000-0000-00002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Returns Code Type is BISAC or ONIX, used this list of values. Otherwise, remove Validation from this cell and enter the value corresponding to your Returns Code.
</t>
        </r>
      </text>
    </comment>
    <comment ref="CC1" authorId="0" shapeId="0" xr:uid="{00000000-0006-0000-0000-000024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 space, no currency sign, no comma. Enter the price with a point as decimal separator. Ex: 14.95</t>
        </r>
      </text>
    </comment>
    <comment ref="CH1" authorId="0" shapeId="0" xr:uid="{00000000-0006-0000-0000-000025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 space, no currency sign, no comma. Enter the price with a point as decimal separator. Ex: 14.95</t>
        </r>
      </text>
    </comment>
    <comment ref="CI1" authorId="0" shapeId="0" xr:uid="{00000000-0006-0000-0000-000026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 space, no currency sign, no comma. Enter the price with a point as decimal separator. Ex: 14.95</t>
        </r>
      </text>
    </comment>
    <comment ref="CN1" authorId="0" shapeId="0" xr:uid="{00000000-0006-0000-0000-00002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YYYYMMDD</t>
        </r>
      </text>
    </comment>
    <comment ref="CO1" authorId="0" shapeId="0" xr:uid="{00000000-0006-0000-0000-000028000000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YYYYMMDD</t>
        </r>
      </text>
    </comment>
    <comment ref="CR1" authorId="0" shapeId="0" xr:uid="{00000000-0006-0000-0000-000029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Returns Code Type is BISAC or ONIX, used this list of values. Otherwise, remove Validation from this cell and enter the value corresponding to your Returns Code.
</t>
        </r>
      </text>
    </comment>
    <comment ref="CT1" authorId="0" shapeId="0" xr:uid="{00000000-0006-0000-0000-00002A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 space, no currency sign, no comma. Enter the price with a point as decimal separator. Ex: 14.95</t>
        </r>
      </text>
    </comment>
    <comment ref="CY1" authorId="0" shapeId="0" xr:uid="{00000000-0006-0000-0000-00002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 space, no currency sign, no comma. Enter the price with a point as decimal separator. Ex: 14.95</t>
        </r>
      </text>
    </comment>
    <comment ref="CZ1" authorId="0" shapeId="0" xr:uid="{00000000-0006-0000-0000-00002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 space, no currency sign, no comma. Enter the price with a point as decimal separator. Ex: 14.95</t>
        </r>
      </text>
    </comment>
    <comment ref="DE1" authorId="0" shapeId="0" xr:uid="{00000000-0006-0000-0000-00002D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YYYYMMDD</t>
        </r>
      </text>
    </comment>
    <comment ref="DF1" authorId="0" shapeId="0" xr:uid="{00000000-0006-0000-0000-00002E000000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YYYYMMDD</t>
        </r>
      </text>
    </comment>
    <comment ref="DI1" authorId="0" shapeId="0" xr:uid="{00000000-0006-0000-0000-00002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Returns Code Type is BISAC or ONIX, used this list of values. Otherwise, remove Validation from this cell and enter the value corresponding to your Returns Code.
</t>
        </r>
      </text>
    </comment>
    <comment ref="DK1" authorId="0" shapeId="0" xr:uid="{00000000-0006-0000-0000-000030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 space, no currency sign, no comma. Enter the price with a point as decimal separator. Ex: 14.95</t>
        </r>
      </text>
    </comment>
    <comment ref="DP1" authorId="0" shapeId="0" xr:uid="{00000000-0006-0000-0000-00003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 space, no currency sign, no comma. Enter the price with a point as decimal separator. Ex: 14.95</t>
        </r>
      </text>
    </comment>
    <comment ref="DQ1" authorId="0" shapeId="0" xr:uid="{00000000-0006-0000-0000-00003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 space, no currency sign, no comma. Enter the price with a point as decimal separator. Ex: 14.95</t>
        </r>
      </text>
    </comment>
    <comment ref="DZ1" authorId="0" shapeId="0" xr:uid="{00000000-0006-0000-0000-00003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Enter keywords separated by semi-colons</t>
        </r>
      </text>
    </comment>
    <comment ref="EC1" authorId="0" shapeId="0" xr:uid="{00000000-0006-0000-0000-000034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the Audience is for an exact Age, select 01-Exact and enter the age in next column. If it is a range, select 03-From in tis column, and 04-To in column CT. Enter the range of ages in columns CS and CU.
</t>
        </r>
      </text>
    </comment>
    <comment ref="FM1" authorId="0" shapeId="0" xr:uid="{00000000-0006-0000-0000-000035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YYYYMMDD</t>
        </r>
      </text>
    </comment>
  </commentList>
</comments>
</file>

<file path=xl/sharedStrings.xml><?xml version="1.0" encoding="utf-8"?>
<sst xmlns="http://schemas.openxmlformats.org/spreadsheetml/2006/main" count="4833" uniqueCount="4301">
  <si>
    <t>9780735622777</t>
  </si>
  <si>
    <t>0735622779</t>
  </si>
  <si>
    <t>01</t>
  </si>
  <si>
    <t>BA</t>
  </si>
  <si>
    <t>00</t>
  </si>
  <si>
    <t>WORLD</t>
  </si>
  <si>
    <t>NameCode</t>
  </si>
  <si>
    <t>Name</t>
  </si>
  <si>
    <t>A01</t>
  </si>
  <si>
    <t>CA</t>
  </si>
  <si>
    <t>02</t>
  </si>
  <si>
    <t>05</t>
  </si>
  <si>
    <t>P</t>
  </si>
  <si>
    <t>ANT015000</t>
  </si>
  <si>
    <t>7.0.0.0.0.0.0</t>
  </si>
  <si>
    <t>A</t>
  </si>
  <si>
    <t>03</t>
  </si>
  <si>
    <t>04</t>
  </si>
  <si>
    <t>cm</t>
  </si>
  <si>
    <t>Width</t>
  </si>
  <si>
    <t>gr</t>
  </si>
  <si>
    <t>Duration</t>
  </si>
  <si>
    <t>14</t>
  </si>
  <si>
    <t>17</t>
  </si>
  <si>
    <t>Height</t>
  </si>
  <si>
    <t>http://prodwebsite.com</t>
  </si>
  <si>
    <t>Record Reference</t>
  </si>
  <si>
    <t>EAN</t>
  </si>
  <si>
    <t>ISBN13</t>
  </si>
  <si>
    <t>ISBN10</t>
  </si>
  <si>
    <t>Product Form</t>
  </si>
  <si>
    <t>Notification Type</t>
  </si>
  <si>
    <t>Product Form Detail</t>
  </si>
  <si>
    <t>Work Identifier - Type</t>
  </si>
  <si>
    <t>Work Identifier - Value</t>
  </si>
  <si>
    <t>Epub Type</t>
  </si>
  <si>
    <t>Barcode</t>
  </si>
  <si>
    <t>Title - Title Prefix</t>
  </si>
  <si>
    <t>Title - Title Without Prefix</t>
  </si>
  <si>
    <t>Title - Title Text</t>
  </si>
  <si>
    <t>Title - Subtitle</t>
  </si>
  <si>
    <t>Series - Title</t>
  </si>
  <si>
    <t>Series - Number Within Series</t>
  </si>
  <si>
    <t>Publisher Name</t>
  </si>
  <si>
    <t>Publication Date</t>
  </si>
  <si>
    <t>Publishing Status</t>
  </si>
  <si>
    <t>City Of Publication</t>
  </si>
  <si>
    <t>Country Of Publication</t>
  </si>
  <si>
    <t>Exclusive Rights - Territory</t>
  </si>
  <si>
    <t>Number Of Pages</t>
  </si>
  <si>
    <t>Number Of Pieces</t>
  </si>
  <si>
    <t>Year First Published</t>
  </si>
  <si>
    <t>Edition Number</t>
  </si>
  <si>
    <t>Imprint - Type</t>
  </si>
  <si>
    <t>Imprint - Name Code Value</t>
  </si>
  <si>
    <t>Imprint - Imprint Name</t>
  </si>
  <si>
    <t>Main Description - Text</t>
  </si>
  <si>
    <t>Main Description - Text Format</t>
  </si>
  <si>
    <t>Table Of Contents - Text</t>
  </si>
  <si>
    <t>Table Of Contents - Text Format</t>
  </si>
  <si>
    <t>Back Cover Copy - Text</t>
  </si>
  <si>
    <t>Back Cover Copy - Text Format</t>
  </si>
  <si>
    <t>Biographical Note - Text</t>
  </si>
  <si>
    <t>Biographical Note - Text Format</t>
  </si>
  <si>
    <t>Excerpt From Book - Text</t>
  </si>
  <si>
    <t>Excerpt From Book - Text Format</t>
  </si>
  <si>
    <t>Review Quote - Text</t>
  </si>
  <si>
    <t>Review Quote - Text Format</t>
  </si>
  <si>
    <t>Supply Detail - Price - Tax Rate Code 1</t>
  </si>
  <si>
    <t>Supply Detail - Price - Taxable Amount 1</t>
  </si>
  <si>
    <t>Supply Detail - Price - Tax Amount 1</t>
  </si>
  <si>
    <t>BISAC Subject Code</t>
  </si>
  <si>
    <t>BISAC Region Code</t>
  </si>
  <si>
    <t>BIC Subject Code</t>
  </si>
  <si>
    <t>BIC Subject Scheme Version</t>
  </si>
  <si>
    <t>Themes Electre</t>
  </si>
  <si>
    <t>Audience Range - Qualifier</t>
  </si>
  <si>
    <t>Audience Range - Precision 1</t>
  </si>
  <si>
    <t>Audience Range - Precision 2</t>
  </si>
  <si>
    <t>Audience Range - Value 1</t>
  </si>
  <si>
    <t>Audience Range - Value 2</t>
  </si>
  <si>
    <t>Thickness</t>
  </si>
  <si>
    <t>Duration - Unit</t>
  </si>
  <si>
    <t>Unit Weight - Unit</t>
  </si>
  <si>
    <t>Unit Weight</t>
  </si>
  <si>
    <t>Thickness - Unit</t>
  </si>
  <si>
    <t>Width - Unit</t>
  </si>
  <si>
    <t>Height - Unit</t>
  </si>
  <si>
    <t>File Size</t>
  </si>
  <si>
    <t>File Size - Unit</t>
  </si>
  <si>
    <t>Illustrations Type</t>
  </si>
  <si>
    <t>Illustration Type Description</t>
  </si>
  <si>
    <t>Illustrations Number</t>
  </si>
  <si>
    <t>Related Product - Relation Code</t>
  </si>
  <si>
    <t>Related Product - ISBN13</t>
  </si>
  <si>
    <t>Related Product - Product Form</t>
  </si>
  <si>
    <t>Related Product - Product Form Detail</t>
  </si>
  <si>
    <t>Related Product - Epublication Type</t>
  </si>
  <si>
    <t>Publisher Website - Role</t>
  </si>
  <si>
    <t>Publisher Website - URL</t>
  </si>
  <si>
    <t>Product Website - Role</t>
  </si>
  <si>
    <t>Product Website - URL</t>
  </si>
  <si>
    <t>Prize - Name</t>
  </si>
  <si>
    <t>Prize - Year</t>
  </si>
  <si>
    <t>Prize - Country</t>
  </si>
  <si>
    <t>Prize - Code</t>
  </si>
  <si>
    <t>MediaFile - File Type Code</t>
  </si>
  <si>
    <t>MediaFile - Link</t>
  </si>
  <si>
    <t>MediaFile - Link Type Code</t>
  </si>
  <si>
    <t>MediaFile - Format Code</t>
  </si>
  <si>
    <t>MediaFile - Date</t>
  </si>
  <si>
    <t>MediaFile - Image Resolution</t>
  </si>
  <si>
    <t>REF0001</t>
  </si>
  <si>
    <t>08</t>
  </si>
  <si>
    <t>B102</t>
  </si>
  <si>
    <t>123456789</t>
  </si>
  <si>
    <t>My</t>
  </si>
  <si>
    <t>untitled book</t>
  </si>
  <si>
    <t>My untitled book</t>
  </si>
  <si>
    <t>An ONIX file example</t>
  </si>
  <si>
    <t>ONIXEDIT examples</t>
  </si>
  <si>
    <t>1</t>
  </si>
  <si>
    <t>Publishers INC.</t>
  </si>
  <si>
    <t>20010203</t>
  </si>
  <si>
    <t>Montreal</t>
  </si>
  <si>
    <t>eng</t>
  </si>
  <si>
    <t>100</t>
  </si>
  <si>
    <t>2001</t>
  </si>
  <si>
    <t>John</t>
  </si>
  <si>
    <t>Smith</t>
  </si>
  <si>
    <t>John Smith</t>
  </si>
  <si>
    <t>Smith, John</t>
  </si>
  <si>
    <t>Main description</t>
  </si>
  <si>
    <t>Table of content</t>
  </si>
  <si>
    <t>Back cover copy</t>
  </si>
  <si>
    <t>Biographical note</t>
  </si>
  <si>
    <t>Excerpt from book</t>
  </si>
  <si>
    <t>Review quote</t>
  </si>
  <si>
    <t>20</t>
  </si>
  <si>
    <t>14.95</t>
  </si>
  <si>
    <t>CAD</t>
  </si>
  <si>
    <t>DIS01</t>
  </si>
  <si>
    <t>CLASS01</t>
  </si>
  <si>
    <t>11</t>
  </si>
  <si>
    <t>10</t>
  </si>
  <si>
    <t>Illustration desc</t>
  </si>
  <si>
    <t>06</t>
  </si>
  <si>
    <t>9780735623330</t>
  </si>
  <si>
    <t>DG</t>
  </si>
  <si>
    <t>E202</t>
  </si>
  <si>
    <t>029</t>
  </si>
  <si>
    <t>http://www.johnsmith.com</t>
  </si>
  <si>
    <t>http://publishersinc.org</t>
  </si>
  <si>
    <t>Best book</t>
  </si>
  <si>
    <t>2005</t>
  </si>
  <si>
    <t>20130603</t>
  </si>
  <si>
    <t>Undefined</t>
  </si>
  <si>
    <t>AA</t>
  </si>
  <si>
    <t>Audio</t>
  </si>
  <si>
    <t>AB</t>
  </si>
  <si>
    <t>Audio cassette</t>
  </si>
  <si>
    <t>AC</t>
  </si>
  <si>
    <t>CD-Audio</t>
  </si>
  <si>
    <t>AD</t>
  </si>
  <si>
    <t>DAT</t>
  </si>
  <si>
    <t>AE</t>
  </si>
  <si>
    <t>Audio disc</t>
  </si>
  <si>
    <t>AF</t>
  </si>
  <si>
    <t>Audio tape</t>
  </si>
  <si>
    <t>AG</t>
  </si>
  <si>
    <t>MiniDisc</t>
  </si>
  <si>
    <t>AH</t>
  </si>
  <si>
    <t>CD-Extra</t>
  </si>
  <si>
    <t>AI</t>
  </si>
  <si>
    <t>DVD Audio</t>
  </si>
  <si>
    <t>AJ</t>
  </si>
  <si>
    <t>Downloadable audio file</t>
  </si>
  <si>
    <t>AK</t>
  </si>
  <si>
    <t>Pre-recorded digital audio player</t>
  </si>
  <si>
    <t>AL</t>
  </si>
  <si>
    <t>Pre-recorded SD card</t>
  </si>
  <si>
    <t>AZ</t>
  </si>
  <si>
    <t>Other audio format</t>
  </si>
  <si>
    <t>Book</t>
  </si>
  <si>
    <t>BB</t>
  </si>
  <si>
    <t>Hardback</t>
  </si>
  <si>
    <t>BC</t>
  </si>
  <si>
    <t>Paperback / softback</t>
  </si>
  <si>
    <t>BD</t>
  </si>
  <si>
    <t>Loose-leaf</t>
  </si>
  <si>
    <t>BE</t>
  </si>
  <si>
    <t>Spiral bound</t>
  </si>
  <si>
    <t>BF</t>
  </si>
  <si>
    <t>Pamphlet</t>
  </si>
  <si>
    <t>BG</t>
  </si>
  <si>
    <t>Leather / fine binding</t>
  </si>
  <si>
    <t>BH</t>
  </si>
  <si>
    <t>Board book</t>
  </si>
  <si>
    <t>BI</t>
  </si>
  <si>
    <t>Rag book</t>
  </si>
  <si>
    <t>BJ</t>
  </si>
  <si>
    <t>Bath book</t>
  </si>
  <si>
    <t>BK</t>
  </si>
  <si>
    <t>Novelty book</t>
  </si>
  <si>
    <t>BL</t>
  </si>
  <si>
    <t>Slide bound</t>
  </si>
  <si>
    <t>BM</t>
  </si>
  <si>
    <t>Big book</t>
  </si>
  <si>
    <t>BN</t>
  </si>
  <si>
    <t>Part-work (fascículo)</t>
  </si>
  <si>
    <t>BO</t>
  </si>
  <si>
    <t>Fold-out book or chart</t>
  </si>
  <si>
    <t>BP</t>
  </si>
  <si>
    <t>Foam book</t>
  </si>
  <si>
    <t>BZ</t>
  </si>
  <si>
    <t>Other book format</t>
  </si>
  <si>
    <t>Sheet map</t>
  </si>
  <si>
    <t>CB</t>
  </si>
  <si>
    <t>Sheet map, folded</t>
  </si>
  <si>
    <t>CC</t>
  </si>
  <si>
    <t>Sheet map, flat</t>
  </si>
  <si>
    <t>CD</t>
  </si>
  <si>
    <t>Sheet map, rolled</t>
  </si>
  <si>
    <t>CE</t>
  </si>
  <si>
    <t>Globe</t>
  </si>
  <si>
    <t>CZ</t>
  </si>
  <si>
    <t>Other cartographic</t>
  </si>
  <si>
    <t>DA</t>
  </si>
  <si>
    <t>Digital</t>
  </si>
  <si>
    <t>DB</t>
  </si>
  <si>
    <t>CD-ROM</t>
  </si>
  <si>
    <t>DC</t>
  </si>
  <si>
    <t>CD-I</t>
  </si>
  <si>
    <t>DD</t>
  </si>
  <si>
    <t>DVD</t>
  </si>
  <si>
    <t>DE</t>
  </si>
  <si>
    <t>Game cartridge</t>
  </si>
  <si>
    <t>DF</t>
  </si>
  <si>
    <t>Diskette</t>
  </si>
  <si>
    <t>Electronic book text</t>
  </si>
  <si>
    <t>DH</t>
  </si>
  <si>
    <t>Online resource</t>
  </si>
  <si>
    <t>DI</t>
  </si>
  <si>
    <t>DVD-ROM</t>
  </si>
  <si>
    <t>DJ</t>
  </si>
  <si>
    <t>Secure Digital (SD) Memory Card</t>
  </si>
  <si>
    <t>DK</t>
  </si>
  <si>
    <t>Compact Flash Memory Card</t>
  </si>
  <si>
    <t>DL</t>
  </si>
  <si>
    <t>Memory Stick Memory Card</t>
  </si>
  <si>
    <t>DM</t>
  </si>
  <si>
    <t>USB Flash Drive</t>
  </si>
  <si>
    <t>DN</t>
  </si>
  <si>
    <t>Double-sided CD/DVD</t>
  </si>
  <si>
    <t>DO</t>
  </si>
  <si>
    <t>Digital product license key</t>
  </si>
  <si>
    <t>DZ</t>
  </si>
  <si>
    <t>Other digital</t>
  </si>
  <si>
    <t>FA</t>
  </si>
  <si>
    <t>Film or transparency</t>
  </si>
  <si>
    <t>FB</t>
  </si>
  <si>
    <t>Film</t>
  </si>
  <si>
    <t>FC</t>
  </si>
  <si>
    <t>Slides</t>
  </si>
  <si>
    <t>FD</t>
  </si>
  <si>
    <t>OHP transparencies</t>
  </si>
  <si>
    <t>FE</t>
  </si>
  <si>
    <t>Filmstrip</t>
  </si>
  <si>
    <t>FF</t>
  </si>
  <si>
    <t>FZ</t>
  </si>
  <si>
    <t>Other film or transparency format</t>
  </si>
  <si>
    <t>MA</t>
  </si>
  <si>
    <t>Microform</t>
  </si>
  <si>
    <t>MB</t>
  </si>
  <si>
    <t>Microfiche</t>
  </si>
  <si>
    <t>MC</t>
  </si>
  <si>
    <t>Microfilm</t>
  </si>
  <si>
    <t>MZ</t>
  </si>
  <si>
    <t>Other microform</t>
  </si>
  <si>
    <t>PA</t>
  </si>
  <si>
    <t>Miscellaneous print</t>
  </si>
  <si>
    <t>PB</t>
  </si>
  <si>
    <t>Address book</t>
  </si>
  <si>
    <t>PC</t>
  </si>
  <si>
    <t>Calendar</t>
  </si>
  <si>
    <t>PD</t>
  </si>
  <si>
    <t>Cards</t>
  </si>
  <si>
    <t>PE</t>
  </si>
  <si>
    <t>Copymasters</t>
  </si>
  <si>
    <t>PF</t>
  </si>
  <si>
    <t>Diary</t>
  </si>
  <si>
    <t>PG</t>
  </si>
  <si>
    <t>Frieze</t>
  </si>
  <si>
    <t>PH</t>
  </si>
  <si>
    <t>Kit</t>
  </si>
  <si>
    <t>PI</t>
  </si>
  <si>
    <t>Sheet music</t>
  </si>
  <si>
    <t>PJ</t>
  </si>
  <si>
    <t>Postcard book or pack</t>
  </si>
  <si>
    <t>PK</t>
  </si>
  <si>
    <t>Poster</t>
  </si>
  <si>
    <t>PL</t>
  </si>
  <si>
    <t>Record book</t>
  </si>
  <si>
    <t>PM</t>
  </si>
  <si>
    <t>Wallet or folder</t>
  </si>
  <si>
    <t>PN</t>
  </si>
  <si>
    <t>Pictures or photographs</t>
  </si>
  <si>
    <t>PO</t>
  </si>
  <si>
    <t>Wallchart</t>
  </si>
  <si>
    <t>PP</t>
  </si>
  <si>
    <t>Stickers</t>
  </si>
  <si>
    <t>PQ</t>
  </si>
  <si>
    <t>Plate (lámina)</t>
  </si>
  <si>
    <t>PR</t>
  </si>
  <si>
    <t>Notebook / blank book</t>
  </si>
  <si>
    <t>PS</t>
  </si>
  <si>
    <t>Organizer</t>
  </si>
  <si>
    <t>PT</t>
  </si>
  <si>
    <t>Bookmark</t>
  </si>
  <si>
    <t>PZ</t>
  </si>
  <si>
    <t>Other printed item</t>
  </si>
  <si>
    <t>VA</t>
  </si>
  <si>
    <t>Video</t>
  </si>
  <si>
    <t>VB</t>
  </si>
  <si>
    <t>Video, VHS, PAL</t>
  </si>
  <si>
    <t>VC</t>
  </si>
  <si>
    <t>Video, VHS, NTSC</t>
  </si>
  <si>
    <t>VD</t>
  </si>
  <si>
    <t>Video, Betamax, PAL</t>
  </si>
  <si>
    <t>VE</t>
  </si>
  <si>
    <t>Video, Betamax, NTSC</t>
  </si>
  <si>
    <t>VF</t>
  </si>
  <si>
    <t>Videodisc</t>
  </si>
  <si>
    <t>VG</t>
  </si>
  <si>
    <t>Video, VHS, SECAM</t>
  </si>
  <si>
    <t>VH</t>
  </si>
  <si>
    <t>Video, Betamax, SECAM</t>
  </si>
  <si>
    <t>VI</t>
  </si>
  <si>
    <t>DVD video</t>
  </si>
  <si>
    <t>VJ</t>
  </si>
  <si>
    <t>VHS video</t>
  </si>
  <si>
    <t>VK</t>
  </si>
  <si>
    <t>Betamax video</t>
  </si>
  <si>
    <t>VL</t>
  </si>
  <si>
    <t>VCD</t>
  </si>
  <si>
    <t>VM</t>
  </si>
  <si>
    <t>SVCD</t>
  </si>
  <si>
    <t>VN</t>
  </si>
  <si>
    <t>HD DVD</t>
  </si>
  <si>
    <t>VO</t>
  </si>
  <si>
    <t>Blu-ray</t>
  </si>
  <si>
    <t>VP</t>
  </si>
  <si>
    <t>UMD Video</t>
  </si>
  <si>
    <t>VZ</t>
  </si>
  <si>
    <t>Other video format</t>
  </si>
  <si>
    <t>WW</t>
  </si>
  <si>
    <t>Mixed media product</t>
  </si>
  <si>
    <t>WX</t>
  </si>
  <si>
    <t>Multiple copy pack</t>
  </si>
  <si>
    <t>XA</t>
  </si>
  <si>
    <t>Trade-only material</t>
  </si>
  <si>
    <t>XB</t>
  </si>
  <si>
    <t>Dumpbin – empty</t>
  </si>
  <si>
    <t>XC</t>
  </si>
  <si>
    <t>Dumpbin – filled</t>
  </si>
  <si>
    <t>XD</t>
  </si>
  <si>
    <t>Counterpack – empty</t>
  </si>
  <si>
    <t>XE</t>
  </si>
  <si>
    <t>Counterpack – filled</t>
  </si>
  <si>
    <t>XF</t>
  </si>
  <si>
    <t>Poster, promotional</t>
  </si>
  <si>
    <t>XG</t>
  </si>
  <si>
    <t>Shelf strip</t>
  </si>
  <si>
    <t>XH</t>
  </si>
  <si>
    <t>Window piece</t>
  </si>
  <si>
    <t>XI</t>
  </si>
  <si>
    <t>Streamer</t>
  </si>
  <si>
    <t>XJ</t>
  </si>
  <si>
    <t>Spinner</t>
  </si>
  <si>
    <t>XK</t>
  </si>
  <si>
    <t>Large book display</t>
  </si>
  <si>
    <t>XL</t>
  </si>
  <si>
    <t>Shrink-wrapped pack</t>
  </si>
  <si>
    <t>XZ</t>
  </si>
  <si>
    <t>Other point of sale</t>
  </si>
  <si>
    <t>ZA</t>
  </si>
  <si>
    <t>General merchandise</t>
  </si>
  <si>
    <t>ZB</t>
  </si>
  <si>
    <t>Doll</t>
  </si>
  <si>
    <t>ZC</t>
  </si>
  <si>
    <t>Soft toy</t>
  </si>
  <si>
    <t>ZD</t>
  </si>
  <si>
    <t>Toy</t>
  </si>
  <si>
    <t>ZE</t>
  </si>
  <si>
    <t>Game</t>
  </si>
  <si>
    <t>ZF</t>
  </si>
  <si>
    <t>T-shirt</t>
  </si>
  <si>
    <t>ZG</t>
  </si>
  <si>
    <t>E-book reader</t>
  </si>
  <si>
    <t>ZH</t>
  </si>
  <si>
    <t>Tablet computer</t>
  </si>
  <si>
    <t>ZI</t>
  </si>
  <si>
    <t>Audiobook player</t>
  </si>
  <si>
    <t>ZJ</t>
  </si>
  <si>
    <t>Jigsaw</t>
  </si>
  <si>
    <t>ZY</t>
  </si>
  <si>
    <t>ZZ</t>
  </si>
  <si>
    <t>Other merchandise</t>
  </si>
  <si>
    <t>PR 3.1 - ProductForm (List 7)</t>
  </si>
  <si>
    <t>PR 1.2- NotificationType (List 1)</t>
  </si>
  <si>
    <t>Early notification</t>
  </si>
  <si>
    <t>Advance notification (confirmed)</t>
  </si>
  <si>
    <t>Notification confirmed on publication</t>
  </si>
  <si>
    <t>Update (partial)</t>
  </si>
  <si>
    <t>Delete</t>
  </si>
  <si>
    <t>Notice of sale</t>
  </si>
  <si>
    <t>09</t>
  </si>
  <si>
    <t>Notice of acquisition</t>
  </si>
  <si>
    <t>12</t>
  </si>
  <si>
    <t>Update – SupplyDetail only</t>
  </si>
  <si>
    <t>13</t>
  </si>
  <si>
    <t>Update – MarketRepresentation only</t>
  </si>
  <si>
    <t>Update – SupplyDetail and MarketRepresentation</t>
  </si>
  <si>
    <t>88</t>
  </si>
  <si>
    <t>Test update (Partial)</t>
  </si>
  <si>
    <t>89</t>
  </si>
  <si>
    <t>Test record</t>
  </si>
  <si>
    <t>01-Early notification</t>
  </si>
  <si>
    <t>PR 3.2 - ProductFormDetail (List 78)</t>
  </si>
  <si>
    <t>A101</t>
  </si>
  <si>
    <t>CD standard audio format</t>
  </si>
  <si>
    <t>A102</t>
  </si>
  <si>
    <t>SACD super audio format</t>
  </si>
  <si>
    <t>A103</t>
  </si>
  <si>
    <t>MP3 format</t>
  </si>
  <si>
    <t>A104</t>
  </si>
  <si>
    <t>WAV format</t>
  </si>
  <si>
    <t>A105</t>
  </si>
  <si>
    <t>Real Audio format</t>
  </si>
  <si>
    <t>A106</t>
  </si>
  <si>
    <t>WMA</t>
  </si>
  <si>
    <t>A107</t>
  </si>
  <si>
    <t>AAC</t>
  </si>
  <si>
    <t>A108</t>
  </si>
  <si>
    <t>Ogg/Vorbis</t>
  </si>
  <si>
    <t>A109</t>
  </si>
  <si>
    <t>Audible</t>
  </si>
  <si>
    <t>A110</t>
  </si>
  <si>
    <t>FLAC</t>
  </si>
  <si>
    <t>A111</t>
  </si>
  <si>
    <t>AIFF</t>
  </si>
  <si>
    <t>A112</t>
  </si>
  <si>
    <t>ALAC</t>
  </si>
  <si>
    <t>A201</t>
  </si>
  <si>
    <t>DAISY 2: full audio with title only (no navigation)</t>
  </si>
  <si>
    <t>A202</t>
  </si>
  <si>
    <t>DAISY 2: full audio with navigation (no text)</t>
  </si>
  <si>
    <t>A203</t>
  </si>
  <si>
    <t>DAISY 2: full audio with navigation and partial text</t>
  </si>
  <si>
    <t>A204</t>
  </si>
  <si>
    <t>DAISY 2: full audio with navigation and full text</t>
  </si>
  <si>
    <t>A205</t>
  </si>
  <si>
    <t>DAISY 2: full text with navigation and partial audio</t>
  </si>
  <si>
    <t>A206</t>
  </si>
  <si>
    <t>DAISY 2: full text with navigation and no audio</t>
  </si>
  <si>
    <t>A207</t>
  </si>
  <si>
    <t>DAISY 3: full audio with title only (no navigation)</t>
  </si>
  <si>
    <t>A208</t>
  </si>
  <si>
    <t>DAISY 3: full audio with navigation (no text)</t>
  </si>
  <si>
    <t>A209</t>
  </si>
  <si>
    <t>DAISY 3: full audio with navigation and partial text</t>
  </si>
  <si>
    <t>A210</t>
  </si>
  <si>
    <t>DAISY 3: full audio with navigation and full text</t>
  </si>
  <si>
    <t>A211</t>
  </si>
  <si>
    <t>DAISY 3: full text with navigation and some audio</t>
  </si>
  <si>
    <t>A212</t>
  </si>
  <si>
    <t>DAISY 3: full text with navigation (no audio)</t>
  </si>
  <si>
    <t>A301</t>
  </si>
  <si>
    <t>Standalone audio</t>
  </si>
  <si>
    <t>A302</t>
  </si>
  <si>
    <t>Readalong audio</t>
  </si>
  <si>
    <t>A303</t>
  </si>
  <si>
    <t>Playalong audio</t>
  </si>
  <si>
    <t>A304</t>
  </si>
  <si>
    <t>Speakalong audio</t>
  </si>
  <si>
    <t>A305</t>
  </si>
  <si>
    <t>Synchronised audio</t>
  </si>
  <si>
    <t>B101</t>
  </si>
  <si>
    <t>Mass market (rack) paperback</t>
  </si>
  <si>
    <t>Trade paperback (US)</t>
  </si>
  <si>
    <t>B103</t>
  </si>
  <si>
    <t>Digest format paperback</t>
  </si>
  <si>
    <t>B104</t>
  </si>
  <si>
    <t>A-format paperback</t>
  </si>
  <si>
    <t>B105</t>
  </si>
  <si>
    <t>B-format paperback</t>
  </si>
  <si>
    <t>B106</t>
  </si>
  <si>
    <t>Trade paperback (UK)</t>
  </si>
  <si>
    <t>B107</t>
  </si>
  <si>
    <t>Tall rack paperback (US)</t>
  </si>
  <si>
    <t>B108</t>
  </si>
  <si>
    <t>A5 size Tankobon</t>
  </si>
  <si>
    <t>B109</t>
  </si>
  <si>
    <t>JIS B5 size Tankobon</t>
  </si>
  <si>
    <t>B110</t>
  </si>
  <si>
    <t>JIS B6 size Tankobon</t>
  </si>
  <si>
    <t>B111</t>
  </si>
  <si>
    <t>A6 size Bunko</t>
  </si>
  <si>
    <t>B112</t>
  </si>
  <si>
    <t>B40-dori Shinsho</t>
  </si>
  <si>
    <t>B113</t>
  </si>
  <si>
    <t>B114</t>
  </si>
  <si>
    <t>Storpocket (Sweden)</t>
  </si>
  <si>
    <t>B115</t>
  </si>
  <si>
    <t>Kartonnage (Sweden)</t>
  </si>
  <si>
    <t>B116</t>
  </si>
  <si>
    <t>Flexband (Sweden)</t>
  </si>
  <si>
    <t>B117</t>
  </si>
  <si>
    <t>B118</t>
  </si>
  <si>
    <t>Dwarsligger</t>
  </si>
  <si>
    <t>B119</t>
  </si>
  <si>
    <t>46 size</t>
  </si>
  <si>
    <t>B120</t>
  </si>
  <si>
    <t>46-Henkei size</t>
  </si>
  <si>
    <t>B121</t>
  </si>
  <si>
    <t>A4</t>
  </si>
  <si>
    <t>B122</t>
  </si>
  <si>
    <t>A4-Henkei size</t>
  </si>
  <si>
    <t>B123</t>
  </si>
  <si>
    <t>A5-Henkei size</t>
  </si>
  <si>
    <t>B124</t>
  </si>
  <si>
    <t>B5-Henkei size</t>
  </si>
  <si>
    <t>B125</t>
  </si>
  <si>
    <t>B6-Henkei size</t>
  </si>
  <si>
    <t>B126</t>
  </si>
  <si>
    <t>AB size</t>
  </si>
  <si>
    <t>B127</t>
  </si>
  <si>
    <t>JIS B7 size</t>
  </si>
  <si>
    <t>B128</t>
  </si>
  <si>
    <t>Kiku size</t>
  </si>
  <si>
    <t>B129</t>
  </si>
  <si>
    <t>Kiku-Henkei size</t>
  </si>
  <si>
    <t>B130</t>
  </si>
  <si>
    <t>JIS B4 size</t>
  </si>
  <si>
    <t>B131</t>
  </si>
  <si>
    <t>Paperback (DE)</t>
  </si>
  <si>
    <t>B201</t>
  </si>
  <si>
    <t>Coloring / join-the-dot book</t>
  </si>
  <si>
    <t>B202</t>
  </si>
  <si>
    <t>Lift-the-flap book</t>
  </si>
  <si>
    <t>B203</t>
  </si>
  <si>
    <t>Fuzzy book</t>
  </si>
  <si>
    <t>B204</t>
  </si>
  <si>
    <t>Miniature book</t>
  </si>
  <si>
    <t>B205</t>
  </si>
  <si>
    <t>Moving picture / flicker book</t>
  </si>
  <si>
    <t>B206</t>
  </si>
  <si>
    <t>Pop-up book</t>
  </si>
  <si>
    <t>B207</t>
  </si>
  <si>
    <t>Scented / ‘smelly’ book</t>
  </si>
  <si>
    <t>B208</t>
  </si>
  <si>
    <t>Sound story / ‘noisy’ book</t>
  </si>
  <si>
    <t>B209</t>
  </si>
  <si>
    <t>Sticker book</t>
  </si>
  <si>
    <t>B210</t>
  </si>
  <si>
    <t>Touch-and-feel book</t>
  </si>
  <si>
    <t>B211</t>
  </si>
  <si>
    <t>Toy / die-cut book</t>
  </si>
  <si>
    <t>B212</t>
  </si>
  <si>
    <t>Die-cut book</t>
  </si>
  <si>
    <t>B213</t>
  </si>
  <si>
    <t>Book-as-toy</t>
  </si>
  <si>
    <t>B214</t>
  </si>
  <si>
    <t>Soft-to-touch book</t>
  </si>
  <si>
    <t>B215</t>
  </si>
  <si>
    <t>Fuzzy-felt book</t>
  </si>
  <si>
    <t>B221</t>
  </si>
  <si>
    <t>Picture book</t>
  </si>
  <si>
    <t>B222</t>
  </si>
  <si>
    <t>‘Carousel’ book</t>
  </si>
  <si>
    <t>B301</t>
  </si>
  <si>
    <t>Loose leaf – sheets and binder</t>
  </si>
  <si>
    <t>B302</t>
  </si>
  <si>
    <t>Loose leaf – binder only</t>
  </si>
  <si>
    <t>B303</t>
  </si>
  <si>
    <t>Loose leaf – sheets only</t>
  </si>
  <si>
    <t>B304</t>
  </si>
  <si>
    <t>Sewn</t>
  </si>
  <si>
    <t>B305</t>
  </si>
  <si>
    <t>Unsewn / adhesive bound</t>
  </si>
  <si>
    <t>B306</t>
  </si>
  <si>
    <t>Library binding</t>
  </si>
  <si>
    <t>B307</t>
  </si>
  <si>
    <t>Reinforced binding</t>
  </si>
  <si>
    <t>B308</t>
  </si>
  <si>
    <t>Half bound</t>
  </si>
  <si>
    <t>B309</t>
  </si>
  <si>
    <t>Quarter bound</t>
  </si>
  <si>
    <t>B310</t>
  </si>
  <si>
    <t>Saddle-sewn</t>
  </si>
  <si>
    <t>B311</t>
  </si>
  <si>
    <t>Comb bound</t>
  </si>
  <si>
    <t>B312</t>
  </si>
  <si>
    <t>Wire-O</t>
  </si>
  <si>
    <t>B313</t>
  </si>
  <si>
    <t>Concealed wire</t>
  </si>
  <si>
    <t>B401</t>
  </si>
  <si>
    <t>Cloth over boards</t>
  </si>
  <si>
    <t>B402</t>
  </si>
  <si>
    <t>Paper over boards</t>
  </si>
  <si>
    <t>B403</t>
  </si>
  <si>
    <t>Leather, real</t>
  </si>
  <si>
    <t>B404</t>
  </si>
  <si>
    <t>Leather, imitation</t>
  </si>
  <si>
    <t>B405</t>
  </si>
  <si>
    <t>Leather, bonded</t>
  </si>
  <si>
    <t>B406</t>
  </si>
  <si>
    <t>Vellum</t>
  </si>
  <si>
    <t>B407</t>
  </si>
  <si>
    <t>Plastic</t>
  </si>
  <si>
    <t>B408</t>
  </si>
  <si>
    <t>Vinyl</t>
  </si>
  <si>
    <t>B409</t>
  </si>
  <si>
    <t>Cloth</t>
  </si>
  <si>
    <t>B410</t>
  </si>
  <si>
    <t>Imitation cloth</t>
  </si>
  <si>
    <t>B411</t>
  </si>
  <si>
    <t>Velvet</t>
  </si>
  <si>
    <t>B412</t>
  </si>
  <si>
    <t>Flexible plastic/vinyl cover</t>
  </si>
  <si>
    <t>B413</t>
  </si>
  <si>
    <t>Plastic-covered</t>
  </si>
  <si>
    <t>B414</t>
  </si>
  <si>
    <t>Vinyl-covered</t>
  </si>
  <si>
    <t>B415</t>
  </si>
  <si>
    <t>Laminated cover</t>
  </si>
  <si>
    <t>B501</t>
  </si>
  <si>
    <t>With dust jacket</t>
  </si>
  <si>
    <t>B502</t>
  </si>
  <si>
    <t>With printed dust jacket</t>
  </si>
  <si>
    <t>B503</t>
  </si>
  <si>
    <t>With translucent dust cover</t>
  </si>
  <si>
    <t>B504</t>
  </si>
  <si>
    <t>With flaps</t>
  </si>
  <si>
    <t>B505</t>
  </si>
  <si>
    <t>With thumb index</t>
  </si>
  <si>
    <t>B506</t>
  </si>
  <si>
    <t>With ribbon marker(s)</t>
  </si>
  <si>
    <t>B507</t>
  </si>
  <si>
    <t>With zip fastener</t>
  </si>
  <si>
    <t>B508</t>
  </si>
  <si>
    <t>With button snap fastener</t>
  </si>
  <si>
    <t>B509</t>
  </si>
  <si>
    <t>With leather edge lining</t>
  </si>
  <si>
    <t>B510</t>
  </si>
  <si>
    <t>Rough front</t>
  </si>
  <si>
    <t>B511</t>
  </si>
  <si>
    <t>With foldout</t>
  </si>
  <si>
    <t>B601</t>
  </si>
  <si>
    <t>Turn-around book</t>
  </si>
  <si>
    <t>B602</t>
  </si>
  <si>
    <t>Unflipped manga format</t>
  </si>
  <si>
    <t>B610</t>
  </si>
  <si>
    <t>Syllabification</t>
  </si>
  <si>
    <t>B701</t>
  </si>
  <si>
    <t>UK Uncontracted Braille</t>
  </si>
  <si>
    <t>B702</t>
  </si>
  <si>
    <t>UK Contracted Braille</t>
  </si>
  <si>
    <t>B703</t>
  </si>
  <si>
    <t>US Braille</t>
  </si>
  <si>
    <t>B704</t>
  </si>
  <si>
    <t>US Uncontracted Braille</t>
  </si>
  <si>
    <t>B705</t>
  </si>
  <si>
    <t>US Contracted Braille</t>
  </si>
  <si>
    <t>B706</t>
  </si>
  <si>
    <t>Unified English Braille</t>
  </si>
  <si>
    <t>B707</t>
  </si>
  <si>
    <t>Moon</t>
  </si>
  <si>
    <t>D101</t>
  </si>
  <si>
    <t>Real Video format</t>
  </si>
  <si>
    <t>D102</t>
  </si>
  <si>
    <t>Quicktime format</t>
  </si>
  <si>
    <t>D103</t>
  </si>
  <si>
    <t>AVI format</t>
  </si>
  <si>
    <t>D104</t>
  </si>
  <si>
    <t>Windows Media Video format</t>
  </si>
  <si>
    <t>D105</t>
  </si>
  <si>
    <t>MPEG-4</t>
  </si>
  <si>
    <t>D201</t>
  </si>
  <si>
    <t>MS-DOS</t>
  </si>
  <si>
    <t>D202</t>
  </si>
  <si>
    <t>Windows</t>
  </si>
  <si>
    <t>D203</t>
  </si>
  <si>
    <t>Macintosh</t>
  </si>
  <si>
    <t>D204</t>
  </si>
  <si>
    <t>UNIX / LINUX</t>
  </si>
  <si>
    <t>D205</t>
  </si>
  <si>
    <t>Other operating system(s)</t>
  </si>
  <si>
    <t>D206</t>
  </si>
  <si>
    <t>Palm OS</t>
  </si>
  <si>
    <t>D207</t>
  </si>
  <si>
    <t>Windows Mobile</t>
  </si>
  <si>
    <t>D301</t>
  </si>
  <si>
    <t>Microsoft XBox</t>
  </si>
  <si>
    <t>D302</t>
  </si>
  <si>
    <t>Nintendo Gameboy Color</t>
  </si>
  <si>
    <t>D303</t>
  </si>
  <si>
    <t>Nintendo Gameboy Advanced</t>
  </si>
  <si>
    <t>D304</t>
  </si>
  <si>
    <t>Nintendo Gameboy</t>
  </si>
  <si>
    <t>D305</t>
  </si>
  <si>
    <t>Nintendo Gamecube</t>
  </si>
  <si>
    <t>D306</t>
  </si>
  <si>
    <t>Nintendo 64</t>
  </si>
  <si>
    <t>D307</t>
  </si>
  <si>
    <t>Sega Dreamcast</t>
  </si>
  <si>
    <t>D308</t>
  </si>
  <si>
    <t>Sega Genesis/Megadrive</t>
  </si>
  <si>
    <t>D309</t>
  </si>
  <si>
    <t>Sega Saturn</t>
  </si>
  <si>
    <t>D310</t>
  </si>
  <si>
    <t>Sony PlayStation 1</t>
  </si>
  <si>
    <t>D311</t>
  </si>
  <si>
    <t>Sony PlayStation 2</t>
  </si>
  <si>
    <t>D312</t>
  </si>
  <si>
    <t>Nintendo Dual Screen</t>
  </si>
  <si>
    <t>D313</t>
  </si>
  <si>
    <t>Sony PlayStation 3</t>
  </si>
  <si>
    <t>D314</t>
  </si>
  <si>
    <t>Xbox 360</t>
  </si>
  <si>
    <t>D315</t>
  </si>
  <si>
    <t>Nintendo Wii</t>
  </si>
  <si>
    <t>D316</t>
  </si>
  <si>
    <t>Sony PlayStation Portable (PSP)</t>
  </si>
  <si>
    <t>E200</t>
  </si>
  <si>
    <t>Reflowable</t>
  </si>
  <si>
    <t>E201</t>
  </si>
  <si>
    <t>Fixed format</t>
  </si>
  <si>
    <t>Readable offline</t>
  </si>
  <si>
    <t>E203</t>
  </si>
  <si>
    <t>Requires network connection</t>
  </si>
  <si>
    <t>E204</t>
  </si>
  <si>
    <t>Content removed</t>
  </si>
  <si>
    <t>E210</t>
  </si>
  <si>
    <t>Landscape</t>
  </si>
  <si>
    <t>E211</t>
  </si>
  <si>
    <t>Portrait</t>
  </si>
  <si>
    <t>E221</t>
  </si>
  <si>
    <t>5:4</t>
  </si>
  <si>
    <t>E222</t>
  </si>
  <si>
    <t>4:3</t>
  </si>
  <si>
    <t>E223</t>
  </si>
  <si>
    <t>3:2</t>
  </si>
  <si>
    <t>E224</t>
  </si>
  <si>
    <t>16:10</t>
  </si>
  <si>
    <t>E225</t>
  </si>
  <si>
    <t>16:9</t>
  </si>
  <si>
    <t>L101</t>
  </si>
  <si>
    <t>Laminated</t>
  </si>
  <si>
    <t>P101</t>
  </si>
  <si>
    <t>Desk calendar</t>
  </si>
  <si>
    <t>P102</t>
  </si>
  <si>
    <t>Mini calendar</t>
  </si>
  <si>
    <t>P103</t>
  </si>
  <si>
    <t>Engagement calendar</t>
  </si>
  <si>
    <t>P104</t>
  </si>
  <si>
    <t>Day by day calendar</t>
  </si>
  <si>
    <t>P105</t>
  </si>
  <si>
    <t>Poster calendar</t>
  </si>
  <si>
    <t>P106</t>
  </si>
  <si>
    <t>Wall calendar</t>
  </si>
  <si>
    <t>P107</t>
  </si>
  <si>
    <t>Perpetual calendar</t>
  </si>
  <si>
    <t>P108</t>
  </si>
  <si>
    <t>Advent calendar</t>
  </si>
  <si>
    <t>P109</t>
  </si>
  <si>
    <t>Bookmark calendar</t>
  </si>
  <si>
    <t>P110</t>
  </si>
  <si>
    <t>Student calendar</t>
  </si>
  <si>
    <t>P111</t>
  </si>
  <si>
    <t>Project calendar</t>
  </si>
  <si>
    <t>P112</t>
  </si>
  <si>
    <t>Almanac calendar</t>
  </si>
  <si>
    <t>P113</t>
  </si>
  <si>
    <t>Other calendar</t>
  </si>
  <si>
    <t>P114</t>
  </si>
  <si>
    <t>Other calendar or organiser product</t>
  </si>
  <si>
    <t>P201</t>
  </si>
  <si>
    <t>Hardback (stationery)</t>
  </si>
  <si>
    <t>P202</t>
  </si>
  <si>
    <t>Paperback / softback (stationery)</t>
  </si>
  <si>
    <t>P203</t>
  </si>
  <si>
    <t>Spiral bound (stationery)</t>
  </si>
  <si>
    <t>P204</t>
  </si>
  <si>
    <t>Leather / fine binding (stationery)</t>
  </si>
  <si>
    <t>V201</t>
  </si>
  <si>
    <t>PAL</t>
  </si>
  <si>
    <t>V202</t>
  </si>
  <si>
    <t>NTSC</t>
  </si>
  <si>
    <t>V203</t>
  </si>
  <si>
    <t>SECAM</t>
  </si>
  <si>
    <t>PR 7.15 -WorkIDType (List 16)</t>
  </si>
  <si>
    <t>Proprietary</t>
  </si>
  <si>
    <t>ISBN-10</t>
  </si>
  <si>
    <t>DOI</t>
  </si>
  <si>
    <t>ISTC</t>
  </si>
  <si>
    <t>15</t>
  </si>
  <si>
    <t>ISBN-13</t>
  </si>
  <si>
    <t>18</t>
  </si>
  <si>
    <t>ISRC</t>
  </si>
  <si>
    <t>B101-Mass market (rack) paperback</t>
  </si>
  <si>
    <t>01-Proprietary</t>
  </si>
  <si>
    <t>PR 23.27 EpubType (List 10)</t>
  </si>
  <si>
    <t>000</t>
  </si>
  <si>
    <t>001</t>
  </si>
  <si>
    <t>HTML</t>
  </si>
  <si>
    <t>002</t>
  </si>
  <si>
    <t>PDF</t>
  </si>
  <si>
    <t>003</t>
  </si>
  <si>
    <t>PDF-Merchant</t>
  </si>
  <si>
    <t>004</t>
  </si>
  <si>
    <t>Adobe Ebook Reader</t>
  </si>
  <si>
    <t>005</t>
  </si>
  <si>
    <t>Microsoft Reader Level 1/Level 3</t>
  </si>
  <si>
    <t>006</t>
  </si>
  <si>
    <t>Microsoft Reader Level 5</t>
  </si>
  <si>
    <t>007</t>
  </si>
  <si>
    <t>NetLibrary</t>
  </si>
  <si>
    <t>008</t>
  </si>
  <si>
    <t>MetaText</t>
  </si>
  <si>
    <t>009</t>
  </si>
  <si>
    <t>MightyWords</t>
  </si>
  <si>
    <t>010</t>
  </si>
  <si>
    <t>eReader (AKA Palm Reader)</t>
  </si>
  <si>
    <t>011</t>
  </si>
  <si>
    <t>Softbook</t>
  </si>
  <si>
    <t>012</t>
  </si>
  <si>
    <t>RocketBook</t>
  </si>
  <si>
    <t>013</t>
  </si>
  <si>
    <t>Gemstar REB 1100</t>
  </si>
  <si>
    <t>014</t>
  </si>
  <si>
    <t>Gemstar REB 1200</t>
  </si>
  <si>
    <t>015</t>
  </si>
  <si>
    <t>Franklin eBookman</t>
  </si>
  <si>
    <t>016</t>
  </si>
  <si>
    <t>Books24x7</t>
  </si>
  <si>
    <t>017</t>
  </si>
  <si>
    <t>DigitalOwl</t>
  </si>
  <si>
    <t>018</t>
  </si>
  <si>
    <t>Handheldmed</t>
  </si>
  <si>
    <t>019</t>
  </si>
  <si>
    <t>WizeUp</t>
  </si>
  <si>
    <t>020</t>
  </si>
  <si>
    <t>TK3</t>
  </si>
  <si>
    <t>021</t>
  </si>
  <si>
    <t>Litraweb</t>
  </si>
  <si>
    <t>022</t>
  </si>
  <si>
    <t>MobiPocket</t>
  </si>
  <si>
    <t>023</t>
  </si>
  <si>
    <t>Open Ebook</t>
  </si>
  <si>
    <t>024</t>
  </si>
  <si>
    <t>Town Compass DataViewer</t>
  </si>
  <si>
    <t>025</t>
  </si>
  <si>
    <t>TXT</t>
  </si>
  <si>
    <t>026</t>
  </si>
  <si>
    <t>ExeBook</t>
  </si>
  <si>
    <t>027</t>
  </si>
  <si>
    <t>Sony BBeB</t>
  </si>
  <si>
    <t>028</t>
  </si>
  <si>
    <t>VitalSource Bookshelf</t>
  </si>
  <si>
    <t>EPUB</t>
  </si>
  <si>
    <t>030</t>
  </si>
  <si>
    <t>MyiLibrary</t>
  </si>
  <si>
    <t>031</t>
  </si>
  <si>
    <t>Kindle</t>
  </si>
  <si>
    <t>032</t>
  </si>
  <si>
    <t>Google Edition</t>
  </si>
  <si>
    <t>033</t>
  </si>
  <si>
    <t>Vook</t>
  </si>
  <si>
    <t>034</t>
  </si>
  <si>
    <t>DXReader</t>
  </si>
  <si>
    <t>035</t>
  </si>
  <si>
    <t>EBL</t>
  </si>
  <si>
    <t>036</t>
  </si>
  <si>
    <t>Ebrary</t>
  </si>
  <si>
    <t>037</t>
  </si>
  <si>
    <t>iSilo</t>
  </si>
  <si>
    <t>038</t>
  </si>
  <si>
    <t>Plucker</t>
  </si>
  <si>
    <t>039</t>
  </si>
  <si>
    <t>VitalBook</t>
  </si>
  <si>
    <t>040</t>
  </si>
  <si>
    <t>Book ‘app’ for iOS</t>
  </si>
  <si>
    <t>041</t>
  </si>
  <si>
    <t>Android ‘app’</t>
  </si>
  <si>
    <t>042</t>
  </si>
  <si>
    <t>Other ‘app’</t>
  </si>
  <si>
    <t>043</t>
  </si>
  <si>
    <t>XPS</t>
  </si>
  <si>
    <t>044</t>
  </si>
  <si>
    <t>iBook</t>
  </si>
  <si>
    <t>045</t>
  </si>
  <si>
    <t>ePIB</t>
  </si>
  <si>
    <t>046</t>
  </si>
  <si>
    <t>SCORM</t>
  </si>
  <si>
    <t>047</t>
  </si>
  <si>
    <t>EBP</t>
  </si>
  <si>
    <t>098</t>
  </si>
  <si>
    <t>Multiple formats</t>
  </si>
  <si>
    <t>099</t>
  </si>
  <si>
    <t>Unspecified</t>
  </si>
  <si>
    <t>DG-Electronic book text</t>
  </si>
  <si>
    <t>002-PDF</t>
  </si>
  <si>
    <t>PR 2.10 - BarCode (List 6)</t>
  </si>
  <si>
    <t>Not barcoded</t>
  </si>
  <si>
    <t>Barcoded, scheme unspecified</t>
  </si>
  <si>
    <t>EAN13</t>
  </si>
  <si>
    <t>EAN13+5 (US dollar price encoded)</t>
  </si>
  <si>
    <t>UPC12</t>
  </si>
  <si>
    <t>UPC12+5</t>
  </si>
  <si>
    <t>UPC12 (item-specific)</t>
  </si>
  <si>
    <t>07</t>
  </si>
  <si>
    <t>UPC12+5 (item-specific)</t>
  </si>
  <si>
    <t>UPC12 (price-point)</t>
  </si>
  <si>
    <t>UPC12+5 (price-point)</t>
  </si>
  <si>
    <t>EAN13 on cover 4</t>
  </si>
  <si>
    <t>EAN13+5 on cover 4 (US dollar price encoded)</t>
  </si>
  <si>
    <t>UPC12 (item-specific) on cover 4</t>
  </si>
  <si>
    <t>UPC12+5 (item-specific) on cover 4</t>
  </si>
  <si>
    <t>UPC12 (price-point) on cover 4</t>
  </si>
  <si>
    <t>UPC12+5 (price-point) on cover 4</t>
  </si>
  <si>
    <t>16</t>
  </si>
  <si>
    <t>EAN13 on cover 3</t>
  </si>
  <si>
    <t>EAN13+5 on cover 3 (US dollar price encoded)</t>
  </si>
  <si>
    <t>UPC12 (item-specific) on cover 3</t>
  </si>
  <si>
    <t>19</t>
  </si>
  <si>
    <t>UPC12+5 (item-specific) on cover 3</t>
  </si>
  <si>
    <t>UPC12 (price-point) on cover 3</t>
  </si>
  <si>
    <t>21</t>
  </si>
  <si>
    <t>UPC12+5 (price-point) on cover 3</t>
  </si>
  <si>
    <t>22</t>
  </si>
  <si>
    <t>EAN13 on cover 2</t>
  </si>
  <si>
    <t>23</t>
  </si>
  <si>
    <t>EAN13+5 on cover 2 (US dollar price encoded)</t>
  </si>
  <si>
    <t>24</t>
  </si>
  <si>
    <t>UPC12 (item-specific) on cover 2</t>
  </si>
  <si>
    <t>25</t>
  </si>
  <si>
    <t>UPC12+5 (item-specific) on cover 2</t>
  </si>
  <si>
    <t>26</t>
  </si>
  <si>
    <t>UPC12 (price-point) on cover 2</t>
  </si>
  <si>
    <t>27</t>
  </si>
  <si>
    <t>UPC12+5 (price-point) on cover 2</t>
  </si>
  <si>
    <t>28</t>
  </si>
  <si>
    <t>EAN13 on box</t>
  </si>
  <si>
    <t>29</t>
  </si>
  <si>
    <t>EAN13+5 on box (US dollar price encoded)</t>
  </si>
  <si>
    <t>30</t>
  </si>
  <si>
    <t>UPC12 (item-specific) on box</t>
  </si>
  <si>
    <t>31</t>
  </si>
  <si>
    <t>UPC12+5 (item-specific) on box</t>
  </si>
  <si>
    <t>32</t>
  </si>
  <si>
    <t>UPC12 (price-point) on box</t>
  </si>
  <si>
    <t>33</t>
  </si>
  <si>
    <t>UPC12+5 (price-point) on box</t>
  </si>
  <si>
    <t>34</t>
  </si>
  <si>
    <t>EAN13 on tag</t>
  </si>
  <si>
    <t>35</t>
  </si>
  <si>
    <t>EAN13+5 on tag (US dollar price encoded)</t>
  </si>
  <si>
    <t>36</t>
  </si>
  <si>
    <t>UPC12 (item-specific) on tag</t>
  </si>
  <si>
    <t>37</t>
  </si>
  <si>
    <t>UPC12+5 (item-specific) on tag</t>
  </si>
  <si>
    <t>38</t>
  </si>
  <si>
    <t>UPC12 (price-point) on tag</t>
  </si>
  <si>
    <t>39</t>
  </si>
  <si>
    <t>UPC12+5 (price-point) on tag</t>
  </si>
  <si>
    <t>40</t>
  </si>
  <si>
    <t>EAN13 on bottom</t>
  </si>
  <si>
    <t>41</t>
  </si>
  <si>
    <t>EAN13+5 on bottom (US dollar price encoded)</t>
  </si>
  <si>
    <t>42</t>
  </si>
  <si>
    <t>UPC12 (item-specific) on bottom</t>
  </si>
  <si>
    <t>43</t>
  </si>
  <si>
    <t>UPC12+5 (item-specific) on bottom</t>
  </si>
  <si>
    <t>44</t>
  </si>
  <si>
    <t>UPC12 (price-point) on bottom</t>
  </si>
  <si>
    <t>45</t>
  </si>
  <si>
    <t>UPC12+5 (price-point) on bottom</t>
  </si>
  <si>
    <t>46</t>
  </si>
  <si>
    <t>EAN13 on back</t>
  </si>
  <si>
    <t>47</t>
  </si>
  <si>
    <t>EAN13+5 on back (US dollar price encoded)</t>
  </si>
  <si>
    <t>48</t>
  </si>
  <si>
    <t>UPC12 (item-specific) on back</t>
  </si>
  <si>
    <t>49</t>
  </si>
  <si>
    <t>UPC12+5 (item-specific) on back</t>
  </si>
  <si>
    <t>50</t>
  </si>
  <si>
    <t>UPC12 (price-point) on back</t>
  </si>
  <si>
    <t>51</t>
  </si>
  <si>
    <t>UPC12+5 (price-point) on back</t>
  </si>
  <si>
    <t>52</t>
  </si>
  <si>
    <t>EAN13 on outer sleeve/back</t>
  </si>
  <si>
    <t>53</t>
  </si>
  <si>
    <t>EAN13+5 on outer sleeve/back (US dollar price encoded)</t>
  </si>
  <si>
    <t>54</t>
  </si>
  <si>
    <t>UPC12 (item-specific) on outer sleeve/back</t>
  </si>
  <si>
    <t>55</t>
  </si>
  <si>
    <t>UPC12+5 (item-specific) on outer sleeve/back</t>
  </si>
  <si>
    <t>56</t>
  </si>
  <si>
    <t>UPC12 (price-point) on outer sleeve/back</t>
  </si>
  <si>
    <t>57</t>
  </si>
  <si>
    <t>UPC12+5 (price-point) on outer sleeve/back</t>
  </si>
  <si>
    <t>58</t>
  </si>
  <si>
    <t>EAN13+5 (no price encoded)</t>
  </si>
  <si>
    <t>59</t>
  </si>
  <si>
    <t>EAN13+5 on cover 4 (no price encoded)</t>
  </si>
  <si>
    <t>60</t>
  </si>
  <si>
    <t>EAN13+5 on cover 3 (no price encoded)</t>
  </si>
  <si>
    <t>61</t>
  </si>
  <si>
    <t>EAN13+5 on cover 2 (no price encoded)</t>
  </si>
  <si>
    <t>62</t>
  </si>
  <si>
    <t>EAN13+5 on box (no price encoded)</t>
  </si>
  <si>
    <t>63</t>
  </si>
  <si>
    <t>EAN13+5 on tag (no price encoded)</t>
  </si>
  <si>
    <t>64</t>
  </si>
  <si>
    <t>EAN13+5 on bottom (no price encoded)</t>
  </si>
  <si>
    <t>65</t>
  </si>
  <si>
    <t>EAN13+5 on back (no price encoded)</t>
  </si>
  <si>
    <t>66</t>
  </si>
  <si>
    <t>EAN13+5 on outer sleeve/back (no price encoded)</t>
  </si>
  <si>
    <t>67</t>
  </si>
  <si>
    <t>EAN13+5 (CAN dollar price encoded)</t>
  </si>
  <si>
    <t>68</t>
  </si>
  <si>
    <t>EAN13+5 on cover 4 (CAN dollar price encoded)</t>
  </si>
  <si>
    <t>69</t>
  </si>
  <si>
    <t>EAN13+5 on cover 3 (CAN dollar price encoded)</t>
  </si>
  <si>
    <t>70</t>
  </si>
  <si>
    <t>EAN13+5 on cover 2 (CAN dollar price encoded)</t>
  </si>
  <si>
    <t>71</t>
  </si>
  <si>
    <t>EAN13+5 on box (CAN dollar price encoded)</t>
  </si>
  <si>
    <t>72</t>
  </si>
  <si>
    <t>EAN13+5 on tag (CAN dollar price encoded)</t>
  </si>
  <si>
    <t>73</t>
  </si>
  <si>
    <t>EAN13+5 on bottom (CAN dollar price encoded)</t>
  </si>
  <si>
    <t>74</t>
  </si>
  <si>
    <t>EAN13+5 on back (CAN dollar price encoded)</t>
  </si>
  <si>
    <t>75</t>
  </si>
  <si>
    <t>EAN13+5 on outer sleeve/back (CAN dollar price encoded)</t>
  </si>
  <si>
    <t>02-EAN13</t>
  </si>
  <si>
    <t>CountryCodes (List 91)</t>
  </si>
  <si>
    <t>Andorra</t>
  </si>
  <si>
    <t>United Arab Emirates</t>
  </si>
  <si>
    <t>Afghanistan</t>
  </si>
  <si>
    <t>Antigua and Barbuda</t>
  </si>
  <si>
    <t>Anguilla</t>
  </si>
  <si>
    <t>Albania</t>
  </si>
  <si>
    <t>AM</t>
  </si>
  <si>
    <t>Armenia</t>
  </si>
  <si>
    <t>AN</t>
  </si>
  <si>
    <t>Netherlands Antilles</t>
  </si>
  <si>
    <t>AO</t>
  </si>
  <si>
    <t>Angola</t>
  </si>
  <si>
    <t>AQ</t>
  </si>
  <si>
    <t>Antarctica</t>
  </si>
  <si>
    <t>AR</t>
  </si>
  <si>
    <t>Argentina</t>
  </si>
  <si>
    <t>AS</t>
  </si>
  <si>
    <t>American Samoa</t>
  </si>
  <si>
    <t>AT</t>
  </si>
  <si>
    <t>Austria</t>
  </si>
  <si>
    <t>AU</t>
  </si>
  <si>
    <t>Australia</t>
  </si>
  <si>
    <t>AW</t>
  </si>
  <si>
    <t>Aruba</t>
  </si>
  <si>
    <t>AX</t>
  </si>
  <si>
    <t>Åland Islands</t>
  </si>
  <si>
    <t>Azerbaijan</t>
  </si>
  <si>
    <t>Bosnia and Herzegovina</t>
  </si>
  <si>
    <t>Barbados</t>
  </si>
  <si>
    <t>Bangladesh</t>
  </si>
  <si>
    <t>Belgium</t>
  </si>
  <si>
    <t>Burkina Faso</t>
  </si>
  <si>
    <t>Bulgaria</t>
  </si>
  <si>
    <t>Bahrain</t>
  </si>
  <si>
    <t>Burundi</t>
  </si>
  <si>
    <t>Benin</t>
  </si>
  <si>
    <t>Saint Barthélemy</t>
  </si>
  <si>
    <t>Bermuda</t>
  </si>
  <si>
    <t>Brunei Darussalam</t>
  </si>
  <si>
    <t>Bolivia, Plurinational State of</t>
  </si>
  <si>
    <t>BQ</t>
  </si>
  <si>
    <t>Bonaire, Sint Eustatius and Saba</t>
  </si>
  <si>
    <t>BR</t>
  </si>
  <si>
    <t>Brazil</t>
  </si>
  <si>
    <t>BS</t>
  </si>
  <si>
    <t>Bahamas</t>
  </si>
  <si>
    <t>BT</t>
  </si>
  <si>
    <t>Bhutan</t>
  </si>
  <si>
    <t>BV</t>
  </si>
  <si>
    <t>Bouvet Island</t>
  </si>
  <si>
    <t>BW</t>
  </si>
  <si>
    <t>Botswana</t>
  </si>
  <si>
    <t>BY</t>
  </si>
  <si>
    <t>Belarus</t>
  </si>
  <si>
    <t>Belize</t>
  </si>
  <si>
    <t>Canada</t>
  </si>
  <si>
    <t>Cocos (Keeling) Islands</t>
  </si>
  <si>
    <t>Congo, Democratic Republic of the</t>
  </si>
  <si>
    <t>CF</t>
  </si>
  <si>
    <t>Central African Republic</t>
  </si>
  <si>
    <t>CG</t>
  </si>
  <si>
    <t>Congo</t>
  </si>
  <si>
    <t>CH</t>
  </si>
  <si>
    <t>Switzerland</t>
  </si>
  <si>
    <t>CI</t>
  </si>
  <si>
    <t>Cote d’Ivoire</t>
  </si>
  <si>
    <t>CK</t>
  </si>
  <si>
    <t>Cook Islands</t>
  </si>
  <si>
    <t>CL</t>
  </si>
  <si>
    <t>Chile</t>
  </si>
  <si>
    <t>CM</t>
  </si>
  <si>
    <t>Cameroon</t>
  </si>
  <si>
    <t>CN</t>
  </si>
  <si>
    <t>China</t>
  </si>
  <si>
    <t>CO</t>
  </si>
  <si>
    <t>Colombia</t>
  </si>
  <si>
    <t>CR</t>
  </si>
  <si>
    <t>Costa Rica</t>
  </si>
  <si>
    <t>CS</t>
  </si>
  <si>
    <t>Serbia and Montenegro</t>
  </si>
  <si>
    <t>CU</t>
  </si>
  <si>
    <t>Cuba</t>
  </si>
  <si>
    <t>CV</t>
  </si>
  <si>
    <t>CW</t>
  </si>
  <si>
    <t>Curaçao</t>
  </si>
  <si>
    <t>CX</t>
  </si>
  <si>
    <t>Christmas Island</t>
  </si>
  <si>
    <t>CY</t>
  </si>
  <si>
    <t>Cyprus</t>
  </si>
  <si>
    <t>Czech Republic</t>
  </si>
  <si>
    <t>Germany</t>
  </si>
  <si>
    <t>Djibouti</t>
  </si>
  <si>
    <t>Denmark</t>
  </si>
  <si>
    <t>Dominica</t>
  </si>
  <si>
    <t>Dominican Republic</t>
  </si>
  <si>
    <t>Algeria</t>
  </si>
  <si>
    <t>EC</t>
  </si>
  <si>
    <t>Ecuador</t>
  </si>
  <si>
    <t>EE</t>
  </si>
  <si>
    <t>Estonia</t>
  </si>
  <si>
    <t>EG</t>
  </si>
  <si>
    <t>Egypt</t>
  </si>
  <si>
    <t>EH</t>
  </si>
  <si>
    <t>Western Sahara</t>
  </si>
  <si>
    <t>ER</t>
  </si>
  <si>
    <t>Eritrea</t>
  </si>
  <si>
    <t>ES</t>
  </si>
  <si>
    <t>Spain</t>
  </si>
  <si>
    <t>ET</t>
  </si>
  <si>
    <t>Ethiopia</t>
  </si>
  <si>
    <t>FI</t>
  </si>
  <si>
    <t>Finland</t>
  </si>
  <si>
    <t>FJ</t>
  </si>
  <si>
    <t>Fiji</t>
  </si>
  <si>
    <t>FK</t>
  </si>
  <si>
    <t>Falkland Islands (Malvinas)</t>
  </si>
  <si>
    <t>FM</t>
  </si>
  <si>
    <t>Micronesia, Federated States of</t>
  </si>
  <si>
    <t>FO</t>
  </si>
  <si>
    <t>Faroe Islands</t>
  </si>
  <si>
    <t>FR</t>
  </si>
  <si>
    <t>France</t>
  </si>
  <si>
    <t>GA</t>
  </si>
  <si>
    <t>Gabon</t>
  </si>
  <si>
    <t>GB</t>
  </si>
  <si>
    <t>United Kingdom</t>
  </si>
  <si>
    <t>GD</t>
  </si>
  <si>
    <t>Grenada</t>
  </si>
  <si>
    <t>GE</t>
  </si>
  <si>
    <t>Georgia</t>
  </si>
  <si>
    <t>GF</t>
  </si>
  <si>
    <t>French Guiana</t>
  </si>
  <si>
    <t>GG</t>
  </si>
  <si>
    <t>Guernsey</t>
  </si>
  <si>
    <t>GH</t>
  </si>
  <si>
    <t>Ghana</t>
  </si>
  <si>
    <t>GI</t>
  </si>
  <si>
    <t>Gibraltar</t>
  </si>
  <si>
    <t>GL</t>
  </si>
  <si>
    <t>Greenland</t>
  </si>
  <si>
    <t>GM</t>
  </si>
  <si>
    <t>Gambia</t>
  </si>
  <si>
    <t>GN</t>
  </si>
  <si>
    <t>Guinea</t>
  </si>
  <si>
    <t>GP</t>
  </si>
  <si>
    <t>Guadeloupe</t>
  </si>
  <si>
    <t>GQ</t>
  </si>
  <si>
    <t>Equatorial Guinea</t>
  </si>
  <si>
    <t>GR</t>
  </si>
  <si>
    <t>Greece</t>
  </si>
  <si>
    <t>GS</t>
  </si>
  <si>
    <t>South Georgia and the South Sandwich Islands</t>
  </si>
  <si>
    <t>GT</t>
  </si>
  <si>
    <t>Guatemala</t>
  </si>
  <si>
    <t>GU</t>
  </si>
  <si>
    <t>Guam</t>
  </si>
  <si>
    <t>GW</t>
  </si>
  <si>
    <t>Guinea-Bissau</t>
  </si>
  <si>
    <t>GY</t>
  </si>
  <si>
    <t>Guyana</t>
  </si>
  <si>
    <t>HK</t>
  </si>
  <si>
    <t>Hong Kong</t>
  </si>
  <si>
    <t>HM</t>
  </si>
  <si>
    <t>Heard Island and McDonald Islands</t>
  </si>
  <si>
    <t>HN</t>
  </si>
  <si>
    <t>Honduras</t>
  </si>
  <si>
    <t>HR</t>
  </si>
  <si>
    <t>Croatia</t>
  </si>
  <si>
    <t>HT</t>
  </si>
  <si>
    <t>Haiti</t>
  </si>
  <si>
    <t>HU</t>
  </si>
  <si>
    <t>Hungary</t>
  </si>
  <si>
    <t>ID</t>
  </si>
  <si>
    <t>Indonesia</t>
  </si>
  <si>
    <t>IE</t>
  </si>
  <si>
    <t>Ireland</t>
  </si>
  <si>
    <t>IL</t>
  </si>
  <si>
    <t>Israel</t>
  </si>
  <si>
    <t>IM</t>
  </si>
  <si>
    <t>Isle of Man</t>
  </si>
  <si>
    <t>IN</t>
  </si>
  <si>
    <t>India</t>
  </si>
  <si>
    <t>IO</t>
  </si>
  <si>
    <t>British Indian Ocean Territory</t>
  </si>
  <si>
    <t>IQ</t>
  </si>
  <si>
    <t>Iraq</t>
  </si>
  <si>
    <t>IR</t>
  </si>
  <si>
    <t>Iran, Islamic Republic of</t>
  </si>
  <si>
    <t>IS</t>
  </si>
  <si>
    <t>Iceland</t>
  </si>
  <si>
    <t>IT</t>
  </si>
  <si>
    <t>Italy</t>
  </si>
  <si>
    <t>JE</t>
  </si>
  <si>
    <t>Jersey</t>
  </si>
  <si>
    <t>JM</t>
  </si>
  <si>
    <t>Jamaica</t>
  </si>
  <si>
    <t>JO</t>
  </si>
  <si>
    <t>Jordan</t>
  </si>
  <si>
    <t>JP</t>
  </si>
  <si>
    <t>Japan</t>
  </si>
  <si>
    <t>KE</t>
  </si>
  <si>
    <t>Kenya</t>
  </si>
  <si>
    <t>KG</t>
  </si>
  <si>
    <t>Kyrgyzstan</t>
  </si>
  <si>
    <t>KH</t>
  </si>
  <si>
    <t>Cambodia</t>
  </si>
  <si>
    <t>KI</t>
  </si>
  <si>
    <t>Kiribati</t>
  </si>
  <si>
    <t>KM</t>
  </si>
  <si>
    <t>Comoros</t>
  </si>
  <si>
    <t>KN</t>
  </si>
  <si>
    <t>Saint Kitts and Nevis</t>
  </si>
  <si>
    <t>KP</t>
  </si>
  <si>
    <t>Korea, Democratic People’s Republic of</t>
  </si>
  <si>
    <t>KR</t>
  </si>
  <si>
    <t>Korea, Republic of</t>
  </si>
  <si>
    <t>KW</t>
  </si>
  <si>
    <t>Kuwait</t>
  </si>
  <si>
    <t>KY</t>
  </si>
  <si>
    <t>Cayman Islands</t>
  </si>
  <si>
    <t>KZ</t>
  </si>
  <si>
    <t>Kazakhstan</t>
  </si>
  <si>
    <t>LA</t>
  </si>
  <si>
    <t>Lao People’s Democratic Republic</t>
  </si>
  <si>
    <t>LB</t>
  </si>
  <si>
    <t>Lebanon</t>
  </si>
  <si>
    <t>LC</t>
  </si>
  <si>
    <t>Saint Lucia</t>
  </si>
  <si>
    <t>LI</t>
  </si>
  <si>
    <t>Liechtenstein</t>
  </si>
  <si>
    <t>LK</t>
  </si>
  <si>
    <t>Sri Lanka</t>
  </si>
  <si>
    <t>LR</t>
  </si>
  <si>
    <t>Liberia</t>
  </si>
  <si>
    <t>LS</t>
  </si>
  <si>
    <t>Lesotho</t>
  </si>
  <si>
    <t>LT</t>
  </si>
  <si>
    <t>Lithuania</t>
  </si>
  <si>
    <t>LU</t>
  </si>
  <si>
    <t>Luxembourg</t>
  </si>
  <si>
    <t>LV</t>
  </si>
  <si>
    <t>Latvia</t>
  </si>
  <si>
    <t>LY</t>
  </si>
  <si>
    <t>Libya</t>
  </si>
  <si>
    <t>Morocco</t>
  </si>
  <si>
    <t>Monaco</t>
  </si>
  <si>
    <t>MD</t>
  </si>
  <si>
    <t>ME</t>
  </si>
  <si>
    <t>Montenegro</t>
  </si>
  <si>
    <t>MF</t>
  </si>
  <si>
    <t>Saint Martin (French part)</t>
  </si>
  <si>
    <t>MG</t>
  </si>
  <si>
    <t>Madagascar</t>
  </si>
  <si>
    <t>MH</t>
  </si>
  <si>
    <t>Marshall Islands</t>
  </si>
  <si>
    <t>MK</t>
  </si>
  <si>
    <t>Macedonia, the former Yugoslav Republic of</t>
  </si>
  <si>
    <t>ML</t>
  </si>
  <si>
    <t>Mali</t>
  </si>
  <si>
    <t>MM</t>
  </si>
  <si>
    <t>Myanmar</t>
  </si>
  <si>
    <t>MN</t>
  </si>
  <si>
    <t>Mongolia</t>
  </si>
  <si>
    <t>MO</t>
  </si>
  <si>
    <t>Macao</t>
  </si>
  <si>
    <t>MP</t>
  </si>
  <si>
    <t>Northern Mariana Islands</t>
  </si>
  <si>
    <t>MQ</t>
  </si>
  <si>
    <t>Martinique</t>
  </si>
  <si>
    <t>MR</t>
  </si>
  <si>
    <t>Mauritania</t>
  </si>
  <si>
    <t>MS</t>
  </si>
  <si>
    <t>Montserrat</t>
  </si>
  <si>
    <t>MT</t>
  </si>
  <si>
    <t>Malta</t>
  </si>
  <si>
    <t>MU</t>
  </si>
  <si>
    <t>Mauritius</t>
  </si>
  <si>
    <t>MV</t>
  </si>
  <si>
    <t>Maldives</t>
  </si>
  <si>
    <t>MW</t>
  </si>
  <si>
    <t>Malawi</t>
  </si>
  <si>
    <t>MX</t>
  </si>
  <si>
    <t>Mexico</t>
  </si>
  <si>
    <t>MY</t>
  </si>
  <si>
    <t>Malaysia</t>
  </si>
  <si>
    <t>Mozambique</t>
  </si>
  <si>
    <t>NA</t>
  </si>
  <si>
    <t>Namibia</t>
  </si>
  <si>
    <t>NC</t>
  </si>
  <si>
    <t>New Caledonia</t>
  </si>
  <si>
    <t>NE</t>
  </si>
  <si>
    <t>Niger</t>
  </si>
  <si>
    <t>NF</t>
  </si>
  <si>
    <t>Norfolk Island</t>
  </si>
  <si>
    <t>NG</t>
  </si>
  <si>
    <t>Nigeria</t>
  </si>
  <si>
    <t>NI</t>
  </si>
  <si>
    <t>Nicaragua</t>
  </si>
  <si>
    <t>NL</t>
  </si>
  <si>
    <t>Netherlands</t>
  </si>
  <si>
    <t>NO</t>
  </si>
  <si>
    <t>Norway</t>
  </si>
  <si>
    <t>NP</t>
  </si>
  <si>
    <t>Nepal</t>
  </si>
  <si>
    <t>NR</t>
  </si>
  <si>
    <t>Nauru</t>
  </si>
  <si>
    <t>NU</t>
  </si>
  <si>
    <t>Niue</t>
  </si>
  <si>
    <t>NZ</t>
  </si>
  <si>
    <t>New Zealand</t>
  </si>
  <si>
    <t>OM</t>
  </si>
  <si>
    <t>Oman</t>
  </si>
  <si>
    <t>Panama</t>
  </si>
  <si>
    <t>Peru</t>
  </si>
  <si>
    <t>French Polynesia</t>
  </si>
  <si>
    <t>Papua New Guinea</t>
  </si>
  <si>
    <t>Philippines</t>
  </si>
  <si>
    <t>Pakistan</t>
  </si>
  <si>
    <t>Poland</t>
  </si>
  <si>
    <t>Saint Pierre and Miquelon</t>
  </si>
  <si>
    <t>Pitcairn</t>
  </si>
  <si>
    <t>Puerto Rico</t>
  </si>
  <si>
    <t>Palestine, State of</t>
  </si>
  <si>
    <t>Portugal</t>
  </si>
  <si>
    <t>PW</t>
  </si>
  <si>
    <t>Palau</t>
  </si>
  <si>
    <t>PY</t>
  </si>
  <si>
    <t>Paraguay</t>
  </si>
  <si>
    <t>QA</t>
  </si>
  <si>
    <t>Qatar</t>
  </si>
  <si>
    <t>RE</t>
  </si>
  <si>
    <t>Réunion</t>
  </si>
  <si>
    <t>RO</t>
  </si>
  <si>
    <t>Romania</t>
  </si>
  <si>
    <t>RS</t>
  </si>
  <si>
    <t>Serbia</t>
  </si>
  <si>
    <t>RU</t>
  </si>
  <si>
    <t>Russian Federation</t>
  </si>
  <si>
    <t>RW</t>
  </si>
  <si>
    <t>Rwanda</t>
  </si>
  <si>
    <t>SA</t>
  </si>
  <si>
    <t>Saudi Arabia</t>
  </si>
  <si>
    <t>SB</t>
  </si>
  <si>
    <t>Solomon Islands</t>
  </si>
  <si>
    <t>SC</t>
  </si>
  <si>
    <t>Seychelles</t>
  </si>
  <si>
    <t>SD</t>
  </si>
  <si>
    <t>Sudan</t>
  </si>
  <si>
    <t>SE</t>
  </si>
  <si>
    <t>Sweden</t>
  </si>
  <si>
    <t>SG</t>
  </si>
  <si>
    <t>Singapore</t>
  </si>
  <si>
    <t>SH</t>
  </si>
  <si>
    <t>Saint Helena, Ascension and Tristan da Cunha</t>
  </si>
  <si>
    <t>SI</t>
  </si>
  <si>
    <t>Slovenia</t>
  </si>
  <si>
    <t>SJ</t>
  </si>
  <si>
    <t>Svalbard and Jan Mayen</t>
  </si>
  <si>
    <t>SK</t>
  </si>
  <si>
    <t>Slovakia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</si>
  <si>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</si>
  <si>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</si>
  <si>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</si>
  <si>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</si>
  <si>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</si>
  <si>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</si>
  <si>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</si>
  <si>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</si>
  <si>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</si>
  <si>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</si>
  <si>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SS</t>
  </si>
  <si>
    <t>South Sudan</t>
  </si>
  <si>
    <t>ST</t>
  </si>
  <si>
    <t>Sao Tome and Principe</t>
  </si>
  <si>
    <t>SV</t>
  </si>
  <si>
    <t>El Salvador</t>
  </si>
  <si>
    <t>SX</t>
  </si>
  <si>
    <t>Sint Maarten (Dutch part)</t>
  </si>
  <si>
    <t>SY</t>
  </si>
  <si>
    <t>Syrian Arab Republic</t>
  </si>
  <si>
    <t>SZ</t>
  </si>
  <si>
    <t>Swaziland</t>
  </si>
  <si>
    <t>TC</t>
  </si>
  <si>
    <t>Turks and Caicos Islands</t>
  </si>
  <si>
    <t>TD</t>
  </si>
  <si>
    <t>Chad</t>
  </si>
  <si>
    <t>TF</t>
  </si>
  <si>
    <t>French Southern Territories</t>
  </si>
  <si>
    <t>TG</t>
  </si>
  <si>
    <t>Togo</t>
  </si>
  <si>
    <t>TH</t>
  </si>
  <si>
    <t>Thailand</t>
  </si>
  <si>
    <t>TJ</t>
  </si>
  <si>
    <t>Tajikistan</t>
  </si>
  <si>
    <t>TK</t>
  </si>
  <si>
    <t>Tokelau</t>
  </si>
  <si>
    <t>TL</t>
  </si>
  <si>
    <t>Timor-Leste</t>
  </si>
  <si>
    <t>TM</t>
  </si>
  <si>
    <t>Turkmenistan</t>
  </si>
  <si>
    <t>TN</t>
  </si>
  <si>
    <t>Tunisia</t>
  </si>
  <si>
    <t>TO</t>
  </si>
  <si>
    <t>Tonga</t>
  </si>
  <si>
    <t>TR</t>
  </si>
  <si>
    <t>Turkey</t>
  </si>
  <si>
    <t>TT</t>
  </si>
  <si>
    <t>Trinidad and Tobago</t>
  </si>
  <si>
    <t>TV</t>
  </si>
  <si>
    <t>Tuvalu</t>
  </si>
  <si>
    <t>TW</t>
  </si>
  <si>
    <t>Taiwan, Province of China</t>
  </si>
  <si>
    <t>TZ</t>
  </si>
  <si>
    <t>Tanzania, United Republic of</t>
  </si>
  <si>
    <t>UA</t>
  </si>
  <si>
    <t>Ukraine</t>
  </si>
  <si>
    <t>UG</t>
  </si>
  <si>
    <t>Uganda</t>
  </si>
  <si>
    <t>UM</t>
  </si>
  <si>
    <t>United States Minor Outlying Islands</t>
  </si>
  <si>
    <t>US</t>
  </si>
  <si>
    <t>United States</t>
  </si>
  <si>
    <t>UY</t>
  </si>
  <si>
    <t>Uruguay</t>
  </si>
  <si>
    <t>UZ</t>
  </si>
  <si>
    <t>Uzbekistan</t>
  </si>
  <si>
    <t>Holy See (Vatican City State)</t>
  </si>
  <si>
    <t>Saint Vincent and the Grenadines</t>
  </si>
  <si>
    <t>Venezuela, Bolivarian Republic of</t>
  </si>
  <si>
    <t>Virgin Islands, British</t>
  </si>
  <si>
    <t>Virgin Islands, US</t>
  </si>
  <si>
    <t>Viet Nam</t>
  </si>
  <si>
    <t>VU</t>
  </si>
  <si>
    <t>Vanuatu</t>
  </si>
  <si>
    <t>WF</t>
  </si>
  <si>
    <t>Wallis and Futuna</t>
  </si>
  <si>
    <t>WS</t>
  </si>
  <si>
    <t>Samoa</t>
  </si>
  <si>
    <t>YE</t>
  </si>
  <si>
    <t>Yemen</t>
  </si>
  <si>
    <t>YT</t>
  </si>
  <si>
    <t>Mayotte</t>
  </si>
  <si>
    <t>YU</t>
  </si>
  <si>
    <t>Yugoslavia</t>
  </si>
  <si>
    <t>South Africa</t>
  </si>
  <si>
    <t>ZM</t>
  </si>
  <si>
    <t>Zambia</t>
  </si>
  <si>
    <t>ZW</t>
  </si>
  <si>
    <t>Zimbabwe</t>
  </si>
  <si>
    <t>AU-CT</t>
  </si>
  <si>
    <t>Australian Capital Territory</t>
  </si>
  <si>
    <t>AU-NS</t>
  </si>
  <si>
    <t>New South Wales</t>
  </si>
  <si>
    <t>AU-NT</t>
  </si>
  <si>
    <t>Northern Territory</t>
  </si>
  <si>
    <t>AU-QL</t>
  </si>
  <si>
    <t>Queensland</t>
  </si>
  <si>
    <t>AU-SA</t>
  </si>
  <si>
    <t>South Australia</t>
  </si>
  <si>
    <t>AU-TS</t>
  </si>
  <si>
    <t>Tasmania</t>
  </si>
  <si>
    <t>AU-VI</t>
  </si>
  <si>
    <t>Victoria</t>
  </si>
  <si>
    <t>AU-WA</t>
  </si>
  <si>
    <t>Western Australia</t>
  </si>
  <si>
    <t>CA-AB</t>
  </si>
  <si>
    <t>Alberta</t>
  </si>
  <si>
    <t>CA-BC</t>
  </si>
  <si>
    <t>British Columbia</t>
  </si>
  <si>
    <t>CA-MB</t>
  </si>
  <si>
    <t>Manitoba</t>
  </si>
  <si>
    <t>CA-NB</t>
  </si>
  <si>
    <t>New Brunswick</t>
  </si>
  <si>
    <t>CA-NL</t>
  </si>
  <si>
    <t>Newfoundland and Labrador</t>
  </si>
  <si>
    <t>CA-NS</t>
  </si>
  <si>
    <t>Nova Scotia</t>
  </si>
  <si>
    <t>CA-NT</t>
  </si>
  <si>
    <t>Northwest Territories</t>
  </si>
  <si>
    <t>CA-NU</t>
  </si>
  <si>
    <t>Nunavut</t>
  </si>
  <si>
    <t>CA-ON</t>
  </si>
  <si>
    <t>Ontario</t>
  </si>
  <si>
    <t>CA-PE</t>
  </si>
  <si>
    <t>Prince Edward Island</t>
  </si>
  <si>
    <t>CA-QC</t>
  </si>
  <si>
    <t>Quebec</t>
  </si>
  <si>
    <t>CA-SK</t>
  </si>
  <si>
    <t>Saskatchewan</t>
  </si>
  <si>
    <t>CA-YT</t>
  </si>
  <si>
    <t>Yukon Territory</t>
  </si>
  <si>
    <t>ES-CN</t>
  </si>
  <si>
    <t>Canary Islands</t>
  </si>
  <si>
    <t>GB-AIR</t>
  </si>
  <si>
    <t>UK airside</t>
  </si>
  <si>
    <t>GB-APS</t>
  </si>
  <si>
    <t>UK airports</t>
  </si>
  <si>
    <t>GB-CHA</t>
  </si>
  <si>
    <t>Channel Islands</t>
  </si>
  <si>
    <t>GB-ENG</t>
  </si>
  <si>
    <t>England</t>
  </si>
  <si>
    <t>GB-EWS</t>
  </si>
  <si>
    <t>England, Wales, Scotland</t>
  </si>
  <si>
    <t>GB-IOM</t>
  </si>
  <si>
    <t>GB-NIR</t>
  </si>
  <si>
    <t>Northern Ireland</t>
  </si>
  <si>
    <t>GB-SCT</t>
  </si>
  <si>
    <t>Scotland</t>
  </si>
  <si>
    <t>GB-WLS</t>
  </si>
  <si>
    <t>Wales</t>
  </si>
  <si>
    <t>IE-AIR</t>
  </si>
  <si>
    <t>Ireland airside</t>
  </si>
  <si>
    <t>IT-AG</t>
  </si>
  <si>
    <t>Agrigento</t>
  </si>
  <si>
    <t>IT-AL</t>
  </si>
  <si>
    <t>Alessandria</t>
  </si>
  <si>
    <t>IT-AN</t>
  </si>
  <si>
    <t>Ancona</t>
  </si>
  <si>
    <t>IT-AO</t>
  </si>
  <si>
    <t>Aosta</t>
  </si>
  <si>
    <t>IT-AR</t>
  </si>
  <si>
    <t>Arezzo</t>
  </si>
  <si>
    <t>IT-AP</t>
  </si>
  <si>
    <t>Ascoli Piceno</t>
  </si>
  <si>
    <t>IT-AT</t>
  </si>
  <si>
    <t>Asti</t>
  </si>
  <si>
    <t>IT-AV</t>
  </si>
  <si>
    <t>Avellino</t>
  </si>
  <si>
    <t>IT-BA</t>
  </si>
  <si>
    <t>Bari</t>
  </si>
  <si>
    <t>IT-BT</t>
  </si>
  <si>
    <t>Barletta-Andria-Trani</t>
  </si>
  <si>
    <t>IT-BL</t>
  </si>
  <si>
    <t>Belluno</t>
  </si>
  <si>
    <t>IT-BN</t>
  </si>
  <si>
    <t>Benevento</t>
  </si>
  <si>
    <t>IT-BG</t>
  </si>
  <si>
    <t>Bergamo</t>
  </si>
  <si>
    <t>IT-BI</t>
  </si>
  <si>
    <t>Biella</t>
  </si>
  <si>
    <t>IT-BO</t>
  </si>
  <si>
    <t>Bologna</t>
  </si>
  <si>
    <t>IT-BZ</t>
  </si>
  <si>
    <t>Bolzano</t>
  </si>
  <si>
    <t>IT-BS</t>
  </si>
  <si>
    <t>Brescia</t>
  </si>
  <si>
    <t>IT-BR</t>
  </si>
  <si>
    <t>Brindisi</t>
  </si>
  <si>
    <t>IT-CA</t>
  </si>
  <si>
    <t>Cagliari</t>
  </si>
  <si>
    <t>IT-CL</t>
  </si>
  <si>
    <t>Caltanissetta</t>
  </si>
  <si>
    <t>IT-CB</t>
  </si>
  <si>
    <t>Campobasso</t>
  </si>
  <si>
    <t>IT-CI</t>
  </si>
  <si>
    <t>Carbonia-Iglesias</t>
  </si>
  <si>
    <t>IT-CE</t>
  </si>
  <si>
    <t>Caserta</t>
  </si>
  <si>
    <t>IT-CT</t>
  </si>
  <si>
    <t>Catania</t>
  </si>
  <si>
    <t>IT-CZ</t>
  </si>
  <si>
    <t>Catanzaro</t>
  </si>
  <si>
    <t>IT-CH</t>
  </si>
  <si>
    <t>Chieti</t>
  </si>
  <si>
    <t>IT-CO</t>
  </si>
  <si>
    <t>Como</t>
  </si>
  <si>
    <t>IT-CS</t>
  </si>
  <si>
    <t>Cosenza</t>
  </si>
  <si>
    <t>IT-CR</t>
  </si>
  <si>
    <t>Cremona</t>
  </si>
  <si>
    <t>IT-KR</t>
  </si>
  <si>
    <t>Crotone</t>
  </si>
  <si>
    <t>IT-CN</t>
  </si>
  <si>
    <t>Cuneo</t>
  </si>
  <si>
    <t>IT-EN</t>
  </si>
  <si>
    <t>Enna</t>
  </si>
  <si>
    <t>IT-FM</t>
  </si>
  <si>
    <t>Fermo</t>
  </si>
  <si>
    <t>IT-FE</t>
  </si>
  <si>
    <t>Ferrara</t>
  </si>
  <si>
    <t>IT-FI</t>
  </si>
  <si>
    <t>Firenze</t>
  </si>
  <si>
    <t>IT-FG</t>
  </si>
  <si>
    <t>Foggia</t>
  </si>
  <si>
    <t>IT-FC</t>
  </si>
  <si>
    <t>Forlì-Cesena</t>
  </si>
  <si>
    <t>IT-FR</t>
  </si>
  <si>
    <t>Frosinone</t>
  </si>
  <si>
    <t>IT-GE</t>
  </si>
  <si>
    <t>Genova</t>
  </si>
  <si>
    <t>IT-GO</t>
  </si>
  <si>
    <t>Gorizia</t>
  </si>
  <si>
    <t>IT-GR</t>
  </si>
  <si>
    <t>Grosseto</t>
  </si>
  <si>
    <t>IT-IM</t>
  </si>
  <si>
    <t>Imperia</t>
  </si>
  <si>
    <t>IT-IS</t>
  </si>
  <si>
    <t>Isernia</t>
  </si>
  <si>
    <t>IT-SP</t>
  </si>
  <si>
    <t>La Spezia</t>
  </si>
  <si>
    <t>IT-AQ</t>
  </si>
  <si>
    <t>L’Aquila</t>
  </si>
  <si>
    <t>IT-LT</t>
  </si>
  <si>
    <t>Latina</t>
  </si>
  <si>
    <t>IT-LE</t>
  </si>
  <si>
    <t>Lecce</t>
  </si>
  <si>
    <t>IT-LC</t>
  </si>
  <si>
    <t>Lecco</t>
  </si>
  <si>
    <t>IT-LI</t>
  </si>
  <si>
    <t>Livorno</t>
  </si>
  <si>
    <t>IT-LO</t>
  </si>
  <si>
    <t>Lodi</t>
  </si>
  <si>
    <t>IT-LU</t>
  </si>
  <si>
    <t>Lucca</t>
  </si>
  <si>
    <t>IT-MC</t>
  </si>
  <si>
    <t>Macerata</t>
  </si>
  <si>
    <t>IT-MN</t>
  </si>
  <si>
    <t>Mantova</t>
  </si>
  <si>
    <t>IT-MS</t>
  </si>
  <si>
    <t>Massa-Carrara</t>
  </si>
  <si>
    <t>IT-MT</t>
  </si>
  <si>
    <t>Matera</t>
  </si>
  <si>
    <t>IT-VS</t>
  </si>
  <si>
    <t>Medio Campidano</t>
  </si>
  <si>
    <t>IT-ME</t>
  </si>
  <si>
    <t>Messina</t>
  </si>
  <si>
    <t>IT-MI</t>
  </si>
  <si>
    <t>Milano</t>
  </si>
  <si>
    <t>IT-MO</t>
  </si>
  <si>
    <t>Modena</t>
  </si>
  <si>
    <t>IT-MB</t>
  </si>
  <si>
    <t>Monza e Brianza</t>
  </si>
  <si>
    <t>IT-NA</t>
  </si>
  <si>
    <t>Napoli</t>
  </si>
  <si>
    <t>IT-NO</t>
  </si>
  <si>
    <t>Novara</t>
  </si>
  <si>
    <t>IT-NU</t>
  </si>
  <si>
    <t>Nuoro</t>
  </si>
  <si>
    <t>IT-OG</t>
  </si>
  <si>
    <t>Ogliastra</t>
  </si>
  <si>
    <t>IT-OT</t>
  </si>
  <si>
    <t>Olbia-Tempio</t>
  </si>
  <si>
    <t>IT-OR</t>
  </si>
  <si>
    <t>Oristano</t>
  </si>
  <si>
    <t>IT-PD</t>
  </si>
  <si>
    <t>Padova</t>
  </si>
  <si>
    <t>IT-PA</t>
  </si>
  <si>
    <t>Palermo</t>
  </si>
  <si>
    <t>IT-PR</t>
  </si>
  <si>
    <t>Parma</t>
  </si>
  <si>
    <t>IT-PV</t>
  </si>
  <si>
    <t>Pavia</t>
  </si>
  <si>
    <t>IT-PG</t>
  </si>
  <si>
    <t>Perugia</t>
  </si>
  <si>
    <t>IT-PU</t>
  </si>
  <si>
    <t>Pesaro e Urbino</t>
  </si>
  <si>
    <t>IT-PE</t>
  </si>
  <si>
    <t>Pescara</t>
  </si>
  <si>
    <t>IT-PC</t>
  </si>
  <si>
    <t>Piacenza</t>
  </si>
  <si>
    <t>IT-PI</t>
  </si>
  <si>
    <t>Pisa</t>
  </si>
  <si>
    <t>IT-PT</t>
  </si>
  <si>
    <t>Pistoia</t>
  </si>
  <si>
    <t>IT-PN</t>
  </si>
  <si>
    <t>Pordenone</t>
  </si>
  <si>
    <t>IT-PZ</t>
  </si>
  <si>
    <t>Potenza</t>
  </si>
  <si>
    <t>IT-PO</t>
  </si>
  <si>
    <t>Prato</t>
  </si>
  <si>
    <t>IT-RG</t>
  </si>
  <si>
    <t>Ragusa</t>
  </si>
  <si>
    <t>IT-RA</t>
  </si>
  <si>
    <t>Ravenna</t>
  </si>
  <si>
    <t>IT-RC</t>
  </si>
  <si>
    <t>Reggio Calabria</t>
  </si>
  <si>
    <t>IT-RE</t>
  </si>
  <si>
    <t>Reggio Emilia</t>
  </si>
  <si>
    <t>IT-RI</t>
  </si>
  <si>
    <t>Rieti</t>
  </si>
  <si>
    <t>IT-RN</t>
  </si>
  <si>
    <t>Rimini</t>
  </si>
  <si>
    <t>IT-RM</t>
  </si>
  <si>
    <t>Roma</t>
  </si>
  <si>
    <t>IT-RO</t>
  </si>
  <si>
    <t>Rovigo</t>
  </si>
  <si>
    <t>IT-SA</t>
  </si>
  <si>
    <t>Salerno</t>
  </si>
  <si>
    <t>IT-SS</t>
  </si>
  <si>
    <t>Sassari</t>
  </si>
  <si>
    <t>IT-SV</t>
  </si>
  <si>
    <t>Savona</t>
  </si>
  <si>
    <t>IT-SI</t>
  </si>
  <si>
    <t>Siena</t>
  </si>
  <si>
    <t>IT-SR</t>
  </si>
  <si>
    <t>Siracusa</t>
  </si>
  <si>
    <t>IT-SO</t>
  </si>
  <si>
    <t>Sondrio</t>
  </si>
  <si>
    <t>IT-TA</t>
  </si>
  <si>
    <t>Taranto</t>
  </si>
  <si>
    <t>IT-TE</t>
  </si>
  <si>
    <t>Teramo</t>
  </si>
  <si>
    <t>IT-TR</t>
  </si>
  <si>
    <t>Terni</t>
  </si>
  <si>
    <t>IT-TO</t>
  </si>
  <si>
    <t>Torino</t>
  </si>
  <si>
    <t>IT-TP</t>
  </si>
  <si>
    <t>Trapani</t>
  </si>
  <si>
    <t>IT-TN</t>
  </si>
  <si>
    <t>Trento</t>
  </si>
  <si>
    <t>IT-TV</t>
  </si>
  <si>
    <t>Treviso</t>
  </si>
  <si>
    <t>IT-TS</t>
  </si>
  <si>
    <t>Trieste</t>
  </si>
  <si>
    <t>IT-UD</t>
  </si>
  <si>
    <t>Udine</t>
  </si>
  <si>
    <t>IT-VA</t>
  </si>
  <si>
    <t>Varese</t>
  </si>
  <si>
    <t>IT-VE</t>
  </si>
  <si>
    <t>Venezia</t>
  </si>
  <si>
    <t>IT-VB</t>
  </si>
  <si>
    <t>Verbano-Cusio-Ossola</t>
  </si>
  <si>
    <t>IT-VC</t>
  </si>
  <si>
    <t>Vercelli</t>
  </si>
  <si>
    <t>IT-VR</t>
  </si>
  <si>
    <t>Verona</t>
  </si>
  <si>
    <t>IT-VV</t>
  </si>
  <si>
    <t>Vibo Valentia</t>
  </si>
  <si>
    <t>IT-VI</t>
  </si>
  <si>
    <t>Vicenza</t>
  </si>
  <si>
    <t>IT-VT</t>
  </si>
  <si>
    <t>Viterbo</t>
  </si>
  <si>
    <t>RU-AD</t>
  </si>
  <si>
    <t>Republic of Adygeya</t>
  </si>
  <si>
    <t>RU-AL</t>
  </si>
  <si>
    <t>Republic of Altay</t>
  </si>
  <si>
    <t>RU-BA</t>
  </si>
  <si>
    <t>Republic of Bashkortostan</t>
  </si>
  <si>
    <t>RU-BU</t>
  </si>
  <si>
    <t>Republic of Buryatiya</t>
  </si>
  <si>
    <t>RU-CE</t>
  </si>
  <si>
    <t>Chechenskaya Republic</t>
  </si>
  <si>
    <t>RU-CU</t>
  </si>
  <si>
    <t>Chuvashskaya Republic</t>
  </si>
  <si>
    <t>RU-DA</t>
  </si>
  <si>
    <t>Republic of Dagestan</t>
  </si>
  <si>
    <t>RU-IN</t>
  </si>
  <si>
    <t>Republic of Ingushetiya</t>
  </si>
  <si>
    <t>RU-KB</t>
  </si>
  <si>
    <t>Kabardino-Balkarskaya Republic</t>
  </si>
  <si>
    <t>RU-KL</t>
  </si>
  <si>
    <t>Republic of Kalmykiya</t>
  </si>
  <si>
    <t>RU-KC</t>
  </si>
  <si>
    <t>Karachayevo-Cherkesskaya Republic</t>
  </si>
  <si>
    <t>RU-KR</t>
  </si>
  <si>
    <t>Republic of Kareliya</t>
  </si>
  <si>
    <t>RU-KK</t>
  </si>
  <si>
    <t>Republic of Khakasiya</t>
  </si>
  <si>
    <t>RU-KO</t>
  </si>
  <si>
    <t>Republic of Komi</t>
  </si>
  <si>
    <t>RU-ME</t>
  </si>
  <si>
    <t>Republic of Mariy El</t>
  </si>
  <si>
    <t>RU-MO</t>
  </si>
  <si>
    <t>Republic of Mordoviya</t>
  </si>
  <si>
    <t>RU-SA</t>
  </si>
  <si>
    <t>Republic of Sakha (Yakutiya)</t>
  </si>
  <si>
    <t>RU-SE</t>
  </si>
  <si>
    <t>Republic of Severnaya Osetiya-Alaniya</t>
  </si>
  <si>
    <t>RU-TA</t>
  </si>
  <si>
    <t>Republic of Tatarstan</t>
  </si>
  <si>
    <t>RU-TY</t>
  </si>
  <si>
    <t>Republic of Tyva (Tuva)</t>
  </si>
  <si>
    <t>RU-UD</t>
  </si>
  <si>
    <t>Udmurtskaya Republic</t>
  </si>
  <si>
    <t>RU-ALT</t>
  </si>
  <si>
    <t>Altayskiy Administrative Territory</t>
  </si>
  <si>
    <t>RU-KAM</t>
  </si>
  <si>
    <t>Kamchatskiy Administrative Territory</t>
  </si>
  <si>
    <t>RU-KHA</t>
  </si>
  <si>
    <t>Khabarovskiy Administrative Territory</t>
  </si>
  <si>
    <t>RU-KDA</t>
  </si>
  <si>
    <t>Krasnodarskiy Administrative Territory</t>
  </si>
  <si>
    <t>RU-KYA</t>
  </si>
  <si>
    <t>Krasnoyarskiy Administrative Territory</t>
  </si>
  <si>
    <t>RU-PER</t>
  </si>
  <si>
    <t>Permskiy Administrative Territory</t>
  </si>
  <si>
    <t>RU-PRI</t>
  </si>
  <si>
    <t>Primorskiy Administrative Territory</t>
  </si>
  <si>
    <t>RU-STA</t>
  </si>
  <si>
    <t>Stavropol’skiy Administrative Territory</t>
  </si>
  <si>
    <t>RU-ZAB</t>
  </si>
  <si>
    <t>Zabaykal’skiy Administrative Territory</t>
  </si>
  <si>
    <t>RU-AMU</t>
  </si>
  <si>
    <t>Amurskaya Administrative Region</t>
  </si>
  <si>
    <t>RU-ARK</t>
  </si>
  <si>
    <t>Arkhangel’skaya Administrative Region</t>
  </si>
  <si>
    <t>RU-AST</t>
  </si>
  <si>
    <t>Astrakhanskaya Administrative Region</t>
  </si>
  <si>
    <t>RU-BEL</t>
  </si>
  <si>
    <t>Belgorodskaya Administrative Region</t>
  </si>
  <si>
    <t>RU-BRY</t>
  </si>
  <si>
    <t>Bryanskaya Administrative Region</t>
  </si>
  <si>
    <t>RU-CHE</t>
  </si>
  <si>
    <t>Chelyabinskaya Administrative Region</t>
  </si>
  <si>
    <t>RU-IRK</t>
  </si>
  <si>
    <t>Irkutskaya Administrative Region</t>
  </si>
  <si>
    <t>RU-IVA</t>
  </si>
  <si>
    <t>Ivanovskaya Administrative Region</t>
  </si>
  <si>
    <t>RU-KGD</t>
  </si>
  <si>
    <t>Kaliningradskaya Administrative Region</t>
  </si>
  <si>
    <t>RU-KLU</t>
  </si>
  <si>
    <t>Kaluzhskaya Administrative Region</t>
  </si>
  <si>
    <t>RU-KEM</t>
  </si>
  <si>
    <t>Kemerovskaya Administrative Region</t>
  </si>
  <si>
    <t>RU-KIR</t>
  </si>
  <si>
    <t>Kirovskaya Administrative Region</t>
  </si>
  <si>
    <t>RU-KOS</t>
  </si>
  <si>
    <t>Kostromskaya Administrative Region</t>
  </si>
  <si>
    <t>RU-KGN</t>
  </si>
  <si>
    <t>Kurganskaya Administrative Region</t>
  </si>
  <si>
    <t>RU-KRS</t>
  </si>
  <si>
    <t>Kurskaya Administrative Region</t>
  </si>
  <si>
    <t>RU-LEN</t>
  </si>
  <si>
    <t>Leningradskaya Administrative Region</t>
  </si>
  <si>
    <t>RU-LIP</t>
  </si>
  <si>
    <t>Lipetskaya Administrative Region</t>
  </si>
  <si>
    <t>RU-MAG</t>
  </si>
  <si>
    <t>Magadanskaya Administrative Region</t>
  </si>
  <si>
    <t>RU-MOS</t>
  </si>
  <si>
    <t>Moskovskaya Administrative Region</t>
  </si>
  <si>
    <t>RU-MUR</t>
  </si>
  <si>
    <t>Murmanskaya Administrative Region</t>
  </si>
  <si>
    <t>RU-NIZ</t>
  </si>
  <si>
    <t>Nizhegorodskaya Administrative Region</t>
  </si>
  <si>
    <t>RU-NGR</t>
  </si>
  <si>
    <t>Novgorodskaya Administrative Region</t>
  </si>
  <si>
    <t>RU-NVS</t>
  </si>
  <si>
    <t>Novosibirskaya Administrative Region</t>
  </si>
  <si>
    <t>RU-OMS</t>
  </si>
  <si>
    <t>Omskaya Administrative Region</t>
  </si>
  <si>
    <t>RU-ORE</t>
  </si>
  <si>
    <t>Orenburgskaya Administrative Region</t>
  </si>
  <si>
    <t>RU-ORL</t>
  </si>
  <si>
    <t>Orlovskaya Administrative Region</t>
  </si>
  <si>
    <t>RU-PNZ</t>
  </si>
  <si>
    <t>Penzenskaya Administrative Region</t>
  </si>
  <si>
    <t>RU-PSK</t>
  </si>
  <si>
    <t>Pskovskaya Administrative Region</t>
  </si>
  <si>
    <t>RU-ROS</t>
  </si>
  <si>
    <t>Rostovskaya Administrative Region</t>
  </si>
  <si>
    <t>RU-RYA</t>
  </si>
  <si>
    <t>Ryazanskaya Administrative Region</t>
  </si>
  <si>
    <t>RU-SAK</t>
  </si>
  <si>
    <t>Sakhalinskaya Administrative Region</t>
  </si>
  <si>
    <t>RU-SAM</t>
  </si>
  <si>
    <t>Samarskaya Administrative Region</t>
  </si>
  <si>
    <t>RU-SAR</t>
  </si>
  <si>
    <t>Saratovskaya Administrative Region</t>
  </si>
  <si>
    <t>RU-SMO</t>
  </si>
  <si>
    <t>Smolenskaya Administrative Region</t>
  </si>
  <si>
    <t>RU-SVE</t>
  </si>
  <si>
    <t>Sverdlovskaya Administrative Region</t>
  </si>
  <si>
    <t>RU-TAM</t>
  </si>
  <si>
    <t>Tambovskaya Administrative Region</t>
  </si>
  <si>
    <t>RU-TOM</t>
  </si>
  <si>
    <t>Tomskaya Administrative Region</t>
  </si>
  <si>
    <t>RU-TUL</t>
  </si>
  <si>
    <t>Tul’skaya Administrative Region</t>
  </si>
  <si>
    <t>RU-TVE</t>
  </si>
  <si>
    <t>Tverskaya Administrative Region</t>
  </si>
  <si>
    <t>RU-TYU</t>
  </si>
  <si>
    <t>Tyumenskaya Administrative Region</t>
  </si>
  <si>
    <t>RU-ULY</t>
  </si>
  <si>
    <t>Ul’yanovskaya Administrative Region</t>
  </si>
  <si>
    <t>RU-VLA</t>
  </si>
  <si>
    <t>Vladimirskaya Administrative Region</t>
  </si>
  <si>
    <t>RU-VGG</t>
  </si>
  <si>
    <t>Volgogradskaya Administrative Region</t>
  </si>
  <si>
    <t>RU-VLG</t>
  </si>
  <si>
    <t>Vologodskaya Administrative Region</t>
  </si>
  <si>
    <t>RU-VOR</t>
  </si>
  <si>
    <t>Voronezhskaya Administrative Region</t>
  </si>
  <si>
    <t>RU-YAR</t>
  </si>
  <si>
    <t>Yaroslavskaya Administrative Region</t>
  </si>
  <si>
    <t>RU-MOW</t>
  </si>
  <si>
    <t>Moskva City</t>
  </si>
  <si>
    <t>RU-SPE</t>
  </si>
  <si>
    <t>Sankt-Peterburg City</t>
  </si>
  <si>
    <t>RU-YEV</t>
  </si>
  <si>
    <t>Yevreyskaya Autonomous Administrative Region</t>
  </si>
  <si>
    <t>RU-CHU</t>
  </si>
  <si>
    <t>Chukotskiy Autonomous District</t>
  </si>
  <si>
    <t>RU-KHM</t>
  </si>
  <si>
    <t>Khanty-Mansiyskiy Autonomous District</t>
  </si>
  <si>
    <t>RU-NEN</t>
  </si>
  <si>
    <t>Nenetskiy Autonomous District</t>
  </si>
  <si>
    <t>RU-YAN</t>
  </si>
  <si>
    <t>Yamalo-Nenetskiy Autonomous District</t>
  </si>
  <si>
    <t>US-AK</t>
  </si>
  <si>
    <t>Alaska</t>
  </si>
  <si>
    <t>US-AL</t>
  </si>
  <si>
    <t>Alabama</t>
  </si>
  <si>
    <t>US-AR</t>
  </si>
  <si>
    <t>Arkansas</t>
  </si>
  <si>
    <t>US-AZ</t>
  </si>
  <si>
    <t>Arizona</t>
  </si>
  <si>
    <t>US-CA</t>
  </si>
  <si>
    <t>California</t>
  </si>
  <si>
    <t>US-CO</t>
  </si>
  <si>
    <t>Colorado</t>
  </si>
  <si>
    <t>US-CT</t>
  </si>
  <si>
    <t>Connecticut</t>
  </si>
  <si>
    <t>US-DC</t>
  </si>
  <si>
    <t>District of Columbia</t>
  </si>
  <si>
    <t>US-DE</t>
  </si>
  <si>
    <t>Delaware</t>
  </si>
  <si>
    <t>US-FL</t>
  </si>
  <si>
    <t>Florida</t>
  </si>
  <si>
    <t>US-GA</t>
  </si>
  <si>
    <t>US-HI</t>
  </si>
  <si>
    <t>Hawaii</t>
  </si>
  <si>
    <t>US-IA</t>
  </si>
  <si>
    <t>Iowa</t>
  </si>
  <si>
    <t>US-ID</t>
  </si>
  <si>
    <t>Idaho</t>
  </si>
  <si>
    <t>US-IL</t>
  </si>
  <si>
    <t>Illinois</t>
  </si>
  <si>
    <t>US-IN</t>
  </si>
  <si>
    <t>Indiana</t>
  </si>
  <si>
    <t>US-KS</t>
  </si>
  <si>
    <t>Kansas</t>
  </si>
  <si>
    <t>US-KY</t>
  </si>
  <si>
    <t>Kentucky</t>
  </si>
  <si>
    <t>US-LA</t>
  </si>
  <si>
    <t>Louisiana</t>
  </si>
  <si>
    <t>US-MA</t>
  </si>
  <si>
    <t>Massachusetts</t>
  </si>
  <si>
    <t>US-MD</t>
  </si>
  <si>
    <t>Maryland</t>
  </si>
  <si>
    <t>US-ME</t>
  </si>
  <si>
    <t>Maine</t>
  </si>
  <si>
    <t>US-MI</t>
  </si>
  <si>
    <t>Michigan</t>
  </si>
  <si>
    <t>US-MN</t>
  </si>
  <si>
    <t>Minnesota</t>
  </si>
  <si>
    <t>US-MO</t>
  </si>
  <si>
    <t>Missouri</t>
  </si>
  <si>
    <t>US-MS</t>
  </si>
  <si>
    <t>Mississippi</t>
  </si>
  <si>
    <t>US-MT</t>
  </si>
  <si>
    <t>Montana</t>
  </si>
  <si>
    <t>US-NC</t>
  </si>
  <si>
    <t>North Carolina</t>
  </si>
  <si>
    <t>US-ND</t>
  </si>
  <si>
    <t>North Dakota</t>
  </si>
  <si>
    <t>US-NE</t>
  </si>
  <si>
    <t>Nebraska</t>
  </si>
  <si>
    <t>US-NH</t>
  </si>
  <si>
    <t>New Hampshire</t>
  </si>
  <si>
    <t>US-NJ</t>
  </si>
  <si>
    <t>New Jersey</t>
  </si>
  <si>
    <t>US-NM</t>
  </si>
  <si>
    <t>New Mexico</t>
  </si>
  <si>
    <t>US-NV</t>
  </si>
  <si>
    <t>Nevada</t>
  </si>
  <si>
    <t>US-NY</t>
  </si>
  <si>
    <t>New York</t>
  </si>
  <si>
    <t>US-OH</t>
  </si>
  <si>
    <t>Ohio</t>
  </si>
  <si>
    <t>US-OK</t>
  </si>
  <si>
    <t>Oklahoma</t>
  </si>
  <si>
    <t>US-OR</t>
  </si>
  <si>
    <t>Oregon</t>
  </si>
  <si>
    <t>US-PA</t>
  </si>
  <si>
    <t>Pennsylvania</t>
  </si>
  <si>
    <t>US-RI</t>
  </si>
  <si>
    <t>Rhode Island</t>
  </si>
  <si>
    <t>US-SC</t>
  </si>
  <si>
    <t>South Carolina</t>
  </si>
  <si>
    <t>US-SD</t>
  </si>
  <si>
    <t>South Dakota</t>
  </si>
  <si>
    <t>US-TN</t>
  </si>
  <si>
    <t>Tennessee</t>
  </si>
  <si>
    <t>US-TX</t>
  </si>
  <si>
    <t>Texas</t>
  </si>
  <si>
    <t>US-UT</t>
  </si>
  <si>
    <t>Utah</t>
  </si>
  <si>
    <t>US-VA</t>
  </si>
  <si>
    <t>Virginia</t>
  </si>
  <si>
    <t>US-VT</t>
  </si>
  <si>
    <t>Vermont</t>
  </si>
  <si>
    <t>US-WA</t>
  </si>
  <si>
    <t>Washington</t>
  </si>
  <si>
    <t>US-WI</t>
  </si>
  <si>
    <t>Wisconsin</t>
  </si>
  <si>
    <t>US-WV</t>
  </si>
  <si>
    <t>West Virginia</t>
  </si>
  <si>
    <t>US-WY</t>
  </si>
  <si>
    <t>Wyoming</t>
  </si>
  <si>
    <t>ECZ</t>
  </si>
  <si>
    <t>Eurozone</t>
  </si>
  <si>
    <t>ROW</t>
  </si>
  <si>
    <t>Rest of world</t>
  </si>
  <si>
    <t>World</t>
  </si>
  <si>
    <t>Language Code (List 74)</t>
  </si>
  <si>
    <t>aar</t>
  </si>
  <si>
    <t>Afar</t>
  </si>
  <si>
    <t>abk</t>
  </si>
  <si>
    <t>Abkhaz</t>
  </si>
  <si>
    <t>ace</t>
  </si>
  <si>
    <t>Achinese</t>
  </si>
  <si>
    <t>ach</t>
  </si>
  <si>
    <t>Acoli</t>
  </si>
  <si>
    <t>ada</t>
  </si>
  <si>
    <t>Adangme</t>
  </si>
  <si>
    <t>ady</t>
  </si>
  <si>
    <t>Adygei</t>
  </si>
  <si>
    <t>afa</t>
  </si>
  <si>
    <t>Afro-Asiatic languages</t>
  </si>
  <si>
    <t>afh</t>
  </si>
  <si>
    <t>Afrihili</t>
  </si>
  <si>
    <t>afr</t>
  </si>
  <si>
    <t>Afrikaans</t>
  </si>
  <si>
    <t>ain</t>
  </si>
  <si>
    <t>Ainu</t>
  </si>
  <si>
    <t>aka</t>
  </si>
  <si>
    <t>Akan</t>
  </si>
  <si>
    <t>akk</t>
  </si>
  <si>
    <t>Akkadian</t>
  </si>
  <si>
    <t>alb</t>
  </si>
  <si>
    <t>Albanian</t>
  </si>
  <si>
    <t>ale</t>
  </si>
  <si>
    <t>Aleut</t>
  </si>
  <si>
    <t>alg</t>
  </si>
  <si>
    <t>Algonquian languages</t>
  </si>
  <si>
    <t>alt</t>
  </si>
  <si>
    <t>Southern Altai</t>
  </si>
  <si>
    <t>amh</t>
  </si>
  <si>
    <t>Amharic</t>
  </si>
  <si>
    <t>ang</t>
  </si>
  <si>
    <t>English, Old (ca. 450-1100)</t>
  </si>
  <si>
    <t>anp</t>
  </si>
  <si>
    <t>Angika</t>
  </si>
  <si>
    <t>apa</t>
  </si>
  <si>
    <t>Apache languages</t>
  </si>
  <si>
    <t>ara</t>
  </si>
  <si>
    <t>Arabic</t>
  </si>
  <si>
    <t>arc</t>
  </si>
  <si>
    <t>Official Aramaic; Imperial Aramaic (700-300 BCE)</t>
  </si>
  <si>
    <t>arg</t>
  </si>
  <si>
    <t>Aragonese</t>
  </si>
  <si>
    <t>arm</t>
  </si>
  <si>
    <t>Armenian</t>
  </si>
  <si>
    <t>arn</t>
  </si>
  <si>
    <t>Mapudungun; Mapuche</t>
  </si>
  <si>
    <t>arp</t>
  </si>
  <si>
    <t>Arapaho</t>
  </si>
  <si>
    <t>art</t>
  </si>
  <si>
    <t>Artificial languages</t>
  </si>
  <si>
    <t>arw</t>
  </si>
  <si>
    <t>Arawak</t>
  </si>
  <si>
    <t>asm</t>
  </si>
  <si>
    <t>Assamese</t>
  </si>
  <si>
    <t>ast</t>
  </si>
  <si>
    <t>Asturian; Bable; Leonese; Asturleonese</t>
  </si>
  <si>
    <t>ath</t>
  </si>
  <si>
    <t>Athapascan languages</t>
  </si>
  <si>
    <t>aus</t>
  </si>
  <si>
    <t>Australian languages</t>
  </si>
  <si>
    <t>ava</t>
  </si>
  <si>
    <t>Avaric</t>
  </si>
  <si>
    <t>ave</t>
  </si>
  <si>
    <t>Avestan</t>
  </si>
  <si>
    <t>awa</t>
  </si>
  <si>
    <t>Awadhi</t>
  </si>
  <si>
    <t>aym</t>
  </si>
  <si>
    <t>Aymara</t>
  </si>
  <si>
    <t>aze</t>
  </si>
  <si>
    <t>Azerbaijani</t>
  </si>
  <si>
    <t>bad</t>
  </si>
  <si>
    <t>Banda languages</t>
  </si>
  <si>
    <t>bai</t>
  </si>
  <si>
    <t>Bamileke languages</t>
  </si>
  <si>
    <t>bak</t>
  </si>
  <si>
    <t>Bashkir</t>
  </si>
  <si>
    <t>bal</t>
  </si>
  <si>
    <t>Baluchi</t>
  </si>
  <si>
    <t>bam</t>
  </si>
  <si>
    <t>Bambara</t>
  </si>
  <si>
    <t>ban</t>
  </si>
  <si>
    <t>Balinese</t>
  </si>
  <si>
    <t>baq</t>
  </si>
  <si>
    <t>Basque</t>
  </si>
  <si>
    <t>bas</t>
  </si>
  <si>
    <t>Basa</t>
  </si>
  <si>
    <t>bat</t>
  </si>
  <si>
    <t>Baltic languages</t>
  </si>
  <si>
    <t>bej</t>
  </si>
  <si>
    <t>Beja; Bedawiyet</t>
  </si>
  <si>
    <t>bel</t>
  </si>
  <si>
    <t>Belarusian</t>
  </si>
  <si>
    <t>bem</t>
  </si>
  <si>
    <t>Bemba</t>
  </si>
  <si>
    <t>ben</t>
  </si>
  <si>
    <t>Bengali</t>
  </si>
  <si>
    <t>ber</t>
  </si>
  <si>
    <t>Berber languages</t>
  </si>
  <si>
    <t>bho</t>
  </si>
  <si>
    <t>Bhojpuri</t>
  </si>
  <si>
    <t>bih</t>
  </si>
  <si>
    <t>Bihari languages</t>
  </si>
  <si>
    <t>bik</t>
  </si>
  <si>
    <t>Bikol</t>
  </si>
  <si>
    <t>bin</t>
  </si>
  <si>
    <t>Bini; Edo</t>
  </si>
  <si>
    <t>bis</t>
  </si>
  <si>
    <t>Bislama</t>
  </si>
  <si>
    <t>bla</t>
  </si>
  <si>
    <t>Siksika</t>
  </si>
  <si>
    <t>bnt</t>
  </si>
  <si>
    <t>Bantu languages</t>
  </si>
  <si>
    <t>bos</t>
  </si>
  <si>
    <t>Bosnian</t>
  </si>
  <si>
    <t>bra</t>
  </si>
  <si>
    <t>Braj</t>
  </si>
  <si>
    <t>bre</t>
  </si>
  <si>
    <t>Breton</t>
  </si>
  <si>
    <t>btk</t>
  </si>
  <si>
    <t>Batak languages</t>
  </si>
  <si>
    <t>bua</t>
  </si>
  <si>
    <t>Buriat</t>
  </si>
  <si>
    <t>bug</t>
  </si>
  <si>
    <t>Buginese</t>
  </si>
  <si>
    <t>bul</t>
  </si>
  <si>
    <t>Bulgarian</t>
  </si>
  <si>
    <t>bur</t>
  </si>
  <si>
    <t>Burmese</t>
  </si>
  <si>
    <t>byn</t>
  </si>
  <si>
    <t>Blin; Bilin</t>
  </si>
  <si>
    <t>cad</t>
  </si>
  <si>
    <t>Caddo</t>
  </si>
  <si>
    <t>cai</t>
  </si>
  <si>
    <t>Central American Indian languages</t>
  </si>
  <si>
    <t>car</t>
  </si>
  <si>
    <t>Galibi Carib</t>
  </si>
  <si>
    <t>cat</t>
  </si>
  <si>
    <t>Catalan</t>
  </si>
  <si>
    <t>cau</t>
  </si>
  <si>
    <t>Caucasian languages</t>
  </si>
  <si>
    <t>ceb</t>
  </si>
  <si>
    <t>Cebuano</t>
  </si>
  <si>
    <t>cel</t>
  </si>
  <si>
    <t>Celtic languages</t>
  </si>
  <si>
    <t>cha</t>
  </si>
  <si>
    <t>Chamorro</t>
  </si>
  <si>
    <t>chb</t>
  </si>
  <si>
    <t>Chibcha</t>
  </si>
  <si>
    <t>che</t>
  </si>
  <si>
    <t>Chechen</t>
  </si>
  <si>
    <t>chg</t>
  </si>
  <si>
    <t>Chagatai</t>
  </si>
  <si>
    <t>chi</t>
  </si>
  <si>
    <t>Chinese</t>
  </si>
  <si>
    <t>chk</t>
  </si>
  <si>
    <t>Chuukese (Truk)</t>
  </si>
  <si>
    <t>chm</t>
  </si>
  <si>
    <t>Mari</t>
  </si>
  <si>
    <t>chn</t>
  </si>
  <si>
    <t>Chinook jargon</t>
  </si>
  <si>
    <t>cho</t>
  </si>
  <si>
    <t>Choctaw</t>
  </si>
  <si>
    <t>chp</t>
  </si>
  <si>
    <t>Chipewyan; Dene Suline</t>
  </si>
  <si>
    <t>chr</t>
  </si>
  <si>
    <t>Cherokee</t>
  </si>
  <si>
    <t>chu</t>
  </si>
  <si>
    <t>Church Slavic; Old Slavonic; Church Slavonic; Old Bulgarian; Old Church Slavonic</t>
  </si>
  <si>
    <t>chv</t>
  </si>
  <si>
    <t>Chuvash</t>
  </si>
  <si>
    <t>chy</t>
  </si>
  <si>
    <t>Cheyenne</t>
  </si>
  <si>
    <t>cmc</t>
  </si>
  <si>
    <t>Chamic languages</t>
  </si>
  <si>
    <t>cop</t>
  </si>
  <si>
    <t>Coptic</t>
  </si>
  <si>
    <t>cor</t>
  </si>
  <si>
    <t>Cornish</t>
  </si>
  <si>
    <t>cos</t>
  </si>
  <si>
    <t>Corsican</t>
  </si>
  <si>
    <t>cpe</t>
  </si>
  <si>
    <t>Creoles and pidgins, English-based</t>
  </si>
  <si>
    <t>cpf</t>
  </si>
  <si>
    <t>Creoles and pidgins, French-based</t>
  </si>
  <si>
    <t>cpp</t>
  </si>
  <si>
    <t>Creoles and pidgins, Portuguese-based</t>
  </si>
  <si>
    <t>cre</t>
  </si>
  <si>
    <t>Cree</t>
  </si>
  <si>
    <t>crh</t>
  </si>
  <si>
    <t>Crimean Turkish; Crimean Tatar</t>
  </si>
  <si>
    <t>crp</t>
  </si>
  <si>
    <t>Creoles and pidgins</t>
  </si>
  <si>
    <t>csb</t>
  </si>
  <si>
    <t>Kashubian</t>
  </si>
  <si>
    <t>cus</t>
  </si>
  <si>
    <t>Cushitic languages</t>
  </si>
  <si>
    <t>cze</t>
  </si>
  <si>
    <t>Czech</t>
  </si>
  <si>
    <t>dak</t>
  </si>
  <si>
    <t>Dakota</t>
  </si>
  <si>
    <t>dan</t>
  </si>
  <si>
    <t>Danish</t>
  </si>
  <si>
    <t>dar</t>
  </si>
  <si>
    <t>Dargwa</t>
  </si>
  <si>
    <t>day</t>
  </si>
  <si>
    <t>Land Dayak languages</t>
  </si>
  <si>
    <t>del</t>
  </si>
  <si>
    <t>den</t>
  </si>
  <si>
    <t>Slave (Athapascan)</t>
  </si>
  <si>
    <t>dgr</t>
  </si>
  <si>
    <t>Dogrib</t>
  </si>
  <si>
    <t>din</t>
  </si>
  <si>
    <t>Dinka</t>
  </si>
  <si>
    <t>div</t>
  </si>
  <si>
    <t>Divehi; Dhivehi; Maldivian</t>
  </si>
  <si>
    <t>doi</t>
  </si>
  <si>
    <t>Dogri</t>
  </si>
  <si>
    <t>dra</t>
  </si>
  <si>
    <t>Dravidian languages</t>
  </si>
  <si>
    <t>dsb</t>
  </si>
  <si>
    <t>Lower Sorbian</t>
  </si>
  <si>
    <t>dua</t>
  </si>
  <si>
    <t>Duala</t>
  </si>
  <si>
    <t>dum</t>
  </si>
  <si>
    <t>Dutch, Middle (ca. 1050-1350)</t>
  </si>
  <si>
    <t>dut</t>
  </si>
  <si>
    <t>Dutch; Flemish</t>
  </si>
  <si>
    <t>dyu</t>
  </si>
  <si>
    <t>Dyula</t>
  </si>
  <si>
    <t>dzo</t>
  </si>
  <si>
    <t>Dzongkha</t>
  </si>
  <si>
    <t>efi</t>
  </si>
  <si>
    <t>Efik</t>
  </si>
  <si>
    <t>egy</t>
  </si>
  <si>
    <t>Egyptian (Ancient)</t>
  </si>
  <si>
    <t>eka</t>
  </si>
  <si>
    <t>Ekajuk</t>
  </si>
  <si>
    <t>elx</t>
  </si>
  <si>
    <t>Elamite</t>
  </si>
  <si>
    <t>English</t>
  </si>
  <si>
    <t>enm</t>
  </si>
  <si>
    <t>English, Middle (1100-1500)</t>
  </si>
  <si>
    <t>epo</t>
  </si>
  <si>
    <t>Esperanto</t>
  </si>
  <si>
    <t>est</t>
  </si>
  <si>
    <t>Estonian</t>
  </si>
  <si>
    <t>ewe</t>
  </si>
  <si>
    <t>Ewe</t>
  </si>
  <si>
    <t>ewo</t>
  </si>
  <si>
    <t>Ewondo</t>
  </si>
  <si>
    <t>fan</t>
  </si>
  <si>
    <t>Fang</t>
  </si>
  <si>
    <t>fao</t>
  </si>
  <si>
    <t>Faroese</t>
  </si>
  <si>
    <t>fat</t>
  </si>
  <si>
    <t>Fanti</t>
  </si>
  <si>
    <t>fij</t>
  </si>
  <si>
    <t>Fijian</t>
  </si>
  <si>
    <t>fil</t>
  </si>
  <si>
    <t>Filipino; Pilipino</t>
  </si>
  <si>
    <t>fin</t>
  </si>
  <si>
    <t>Finnish</t>
  </si>
  <si>
    <t>fiu</t>
  </si>
  <si>
    <t>Finno-Ugrian languages</t>
  </si>
  <si>
    <t>fkv</t>
  </si>
  <si>
    <t>Kvensk</t>
  </si>
  <si>
    <t>fon</t>
  </si>
  <si>
    <t>Fon</t>
  </si>
  <si>
    <t>fre</t>
  </si>
  <si>
    <t>French</t>
  </si>
  <si>
    <t>frm</t>
  </si>
  <si>
    <t>French, Middle (ca. 1400-1600)</t>
  </si>
  <si>
    <t>fro</t>
  </si>
  <si>
    <t>French, Old (ca. 842-1400)</t>
  </si>
  <si>
    <t>frr</t>
  </si>
  <si>
    <t>Northern Frisian</t>
  </si>
  <si>
    <t>frs</t>
  </si>
  <si>
    <t>Eastern Frisian</t>
  </si>
  <si>
    <t>fry</t>
  </si>
  <si>
    <t>Western Frisian</t>
  </si>
  <si>
    <t>ful</t>
  </si>
  <si>
    <t>Fulah</t>
  </si>
  <si>
    <t>fur</t>
  </si>
  <si>
    <t>Friulian</t>
  </si>
  <si>
    <t>gaa</t>
  </si>
  <si>
    <t>Gã</t>
  </si>
  <si>
    <t>gay</t>
  </si>
  <si>
    <t>Gayo</t>
  </si>
  <si>
    <t>gba</t>
  </si>
  <si>
    <t>Gbaya</t>
  </si>
  <si>
    <t>gem</t>
  </si>
  <si>
    <t>Germanic languages</t>
  </si>
  <si>
    <t>geo</t>
  </si>
  <si>
    <t>Georgian</t>
  </si>
  <si>
    <t>ger</t>
  </si>
  <si>
    <t>German</t>
  </si>
  <si>
    <t>gez</t>
  </si>
  <si>
    <t>Ethiopic (Ge’ez)</t>
  </si>
  <si>
    <t>gil</t>
  </si>
  <si>
    <t>Gilbertese</t>
  </si>
  <si>
    <t>gla</t>
  </si>
  <si>
    <t>Scottish Gaelic</t>
  </si>
  <si>
    <t>gle</t>
  </si>
  <si>
    <t>Irish</t>
  </si>
  <si>
    <t>glg</t>
  </si>
  <si>
    <t>Galician</t>
  </si>
  <si>
    <t>glv</t>
  </si>
  <si>
    <t>Manx</t>
  </si>
  <si>
    <t>gmh</t>
  </si>
  <si>
    <t>German, Middle High (ca. 1050-1500)</t>
  </si>
  <si>
    <t>goh</t>
  </si>
  <si>
    <t>German, Old High (ca. 750-1050)</t>
  </si>
  <si>
    <t>gon</t>
  </si>
  <si>
    <t>Gondi</t>
  </si>
  <si>
    <t>gor</t>
  </si>
  <si>
    <t>Gorontalo</t>
  </si>
  <si>
    <t>got</t>
  </si>
  <si>
    <t>Gothic</t>
  </si>
  <si>
    <t>grb</t>
  </si>
  <si>
    <t>Grebo</t>
  </si>
  <si>
    <t>grc</t>
  </si>
  <si>
    <t>Greek, Ancient (to 1453)</t>
  </si>
  <si>
    <t>gre</t>
  </si>
  <si>
    <t>Greek, Modern (1453-)</t>
  </si>
  <si>
    <t>grn</t>
  </si>
  <si>
    <t>Guarani</t>
  </si>
  <si>
    <t>gsw</t>
  </si>
  <si>
    <t>Swiss German; Alemannic</t>
  </si>
  <si>
    <t>guj</t>
  </si>
  <si>
    <t>Gujarati</t>
  </si>
  <si>
    <t>gwi</t>
  </si>
  <si>
    <t>Gwich’in</t>
  </si>
  <si>
    <t>hai</t>
  </si>
  <si>
    <t>Haida</t>
  </si>
  <si>
    <t>hat</t>
  </si>
  <si>
    <t>Haitian French Creole</t>
  </si>
  <si>
    <t>hau</t>
  </si>
  <si>
    <t>Hausa</t>
  </si>
  <si>
    <t>haw</t>
  </si>
  <si>
    <t>Hawaiian</t>
  </si>
  <si>
    <t>heb</t>
  </si>
  <si>
    <t>Hebrew</t>
  </si>
  <si>
    <t>her</t>
  </si>
  <si>
    <t>Herero</t>
  </si>
  <si>
    <t>hil</t>
  </si>
  <si>
    <t>Hiligaynon</t>
  </si>
  <si>
    <t>him</t>
  </si>
  <si>
    <t>Himachali languages; Western Pahari languages</t>
  </si>
  <si>
    <t>hin</t>
  </si>
  <si>
    <t>Hindi</t>
  </si>
  <si>
    <t>hit</t>
  </si>
  <si>
    <t>Hittite</t>
  </si>
  <si>
    <t>hmn</t>
  </si>
  <si>
    <t>Hmong; Mong</t>
  </si>
  <si>
    <t>hmo</t>
  </si>
  <si>
    <t>Hiri Motu</t>
  </si>
  <si>
    <t>hrv</t>
  </si>
  <si>
    <t>Croatian</t>
  </si>
  <si>
    <t>hsb</t>
  </si>
  <si>
    <t>Upper Sorbian</t>
  </si>
  <si>
    <t>hun</t>
  </si>
  <si>
    <t>Hungarian</t>
  </si>
  <si>
    <t>hup</t>
  </si>
  <si>
    <t>Hupa</t>
  </si>
  <si>
    <t>iba</t>
  </si>
  <si>
    <t>Iban</t>
  </si>
  <si>
    <t>ibo</t>
  </si>
  <si>
    <t>Igbo</t>
  </si>
  <si>
    <t>ice</t>
  </si>
  <si>
    <t>Icelandic</t>
  </si>
  <si>
    <t>ido</t>
  </si>
  <si>
    <t>Ido</t>
  </si>
  <si>
    <t>iii</t>
  </si>
  <si>
    <t>Sichuan Yi; Nuosu</t>
  </si>
  <si>
    <t>ijo</t>
  </si>
  <si>
    <t>Ijo languages</t>
  </si>
  <si>
    <t>iku</t>
  </si>
  <si>
    <t>Inuktitut</t>
  </si>
  <si>
    <t>ile</t>
  </si>
  <si>
    <t>Interlingue; Occidental</t>
  </si>
  <si>
    <t>ilo</t>
  </si>
  <si>
    <t>Iloko</t>
  </si>
  <si>
    <t>ina</t>
  </si>
  <si>
    <t>Interlingua (International Auxiliary Language Association)</t>
  </si>
  <si>
    <t>inc</t>
  </si>
  <si>
    <t>Indic languages</t>
  </si>
  <si>
    <t>ind</t>
  </si>
  <si>
    <t>Indonesian</t>
  </si>
  <si>
    <t>ine</t>
  </si>
  <si>
    <t>Indo-European languages</t>
  </si>
  <si>
    <t>inh</t>
  </si>
  <si>
    <t>Ingush</t>
  </si>
  <si>
    <t>ipk</t>
  </si>
  <si>
    <t>Inupiaq</t>
  </si>
  <si>
    <t>ira</t>
  </si>
  <si>
    <t>Iranian languages</t>
  </si>
  <si>
    <t>iro</t>
  </si>
  <si>
    <t>Iroquoian languages</t>
  </si>
  <si>
    <t>ita</t>
  </si>
  <si>
    <t>Italian</t>
  </si>
  <si>
    <t>jav</t>
  </si>
  <si>
    <t>Javanese</t>
  </si>
  <si>
    <t>jbo</t>
  </si>
  <si>
    <t>Lojban</t>
  </si>
  <si>
    <t>jpn</t>
  </si>
  <si>
    <t>Japanese</t>
  </si>
  <si>
    <t>jpr</t>
  </si>
  <si>
    <t>Judeo-Persian</t>
  </si>
  <si>
    <t>jrb</t>
  </si>
  <si>
    <t>Judeo-Arabic</t>
  </si>
  <si>
    <t>kaa</t>
  </si>
  <si>
    <t>Kara-Kalpak</t>
  </si>
  <si>
    <t>kab</t>
  </si>
  <si>
    <t>Kabyle</t>
  </si>
  <si>
    <t>kac</t>
  </si>
  <si>
    <t>Kachin; Jingpho</t>
  </si>
  <si>
    <t>kal</t>
  </si>
  <si>
    <t>Kalâtdlisut; Greenlandic</t>
  </si>
  <si>
    <t>kam</t>
  </si>
  <si>
    <t>Kamba</t>
  </si>
  <si>
    <t>kan</t>
  </si>
  <si>
    <t>Kannada</t>
  </si>
  <si>
    <t>kar</t>
  </si>
  <si>
    <t>Karen languages</t>
  </si>
  <si>
    <t>kas</t>
  </si>
  <si>
    <t>Kashmiri</t>
  </si>
  <si>
    <t>kau</t>
  </si>
  <si>
    <t>Kanuri</t>
  </si>
  <si>
    <t>kaw</t>
  </si>
  <si>
    <t>Kawi</t>
  </si>
  <si>
    <t>kaz</t>
  </si>
  <si>
    <t>Kazakh</t>
  </si>
  <si>
    <t>kbd</t>
  </si>
  <si>
    <t>Kabardian (Circassian)</t>
  </si>
  <si>
    <t>kha</t>
  </si>
  <si>
    <t>Khasi</t>
  </si>
  <si>
    <t>khi</t>
  </si>
  <si>
    <t>Khoisan languages</t>
  </si>
  <si>
    <t>khm</t>
  </si>
  <si>
    <t>Central Khmer</t>
  </si>
  <si>
    <t>kho</t>
  </si>
  <si>
    <t>Khotanese; Sakan</t>
  </si>
  <si>
    <t>kik</t>
  </si>
  <si>
    <t>Kikuyu; Gikuyu</t>
  </si>
  <si>
    <t>kin</t>
  </si>
  <si>
    <t>Kinyarwanda</t>
  </si>
  <si>
    <t>kir</t>
  </si>
  <si>
    <t>Kirghiz; Kyrgyz</t>
  </si>
  <si>
    <t>kmb</t>
  </si>
  <si>
    <t>Kimbundu</t>
  </si>
  <si>
    <t>kok</t>
  </si>
  <si>
    <t>Konkani</t>
  </si>
  <si>
    <t>kom</t>
  </si>
  <si>
    <t>Komi</t>
  </si>
  <si>
    <t>kon</t>
  </si>
  <si>
    <t>Kongo</t>
  </si>
  <si>
    <t>kor</t>
  </si>
  <si>
    <t>Korean</t>
  </si>
  <si>
    <t>kos</t>
  </si>
  <si>
    <t>Kusaiean (Caroline Islands)</t>
  </si>
  <si>
    <t>kpe</t>
  </si>
  <si>
    <t>Kpelle</t>
  </si>
  <si>
    <t>krc</t>
  </si>
  <si>
    <t>Karachay-Balkar</t>
  </si>
  <si>
    <t>krl</t>
  </si>
  <si>
    <t>Karelian</t>
  </si>
  <si>
    <t>kro</t>
  </si>
  <si>
    <t>Kru languages</t>
  </si>
  <si>
    <t>kru</t>
  </si>
  <si>
    <t>Kurukh</t>
  </si>
  <si>
    <t>kua</t>
  </si>
  <si>
    <t>Kuanyama</t>
  </si>
  <si>
    <t>kum</t>
  </si>
  <si>
    <t>Kumyk</t>
  </si>
  <si>
    <t>kur</t>
  </si>
  <si>
    <t>Kurdish</t>
  </si>
  <si>
    <t>kut</t>
  </si>
  <si>
    <t>Kutenai</t>
  </si>
  <si>
    <t>lad</t>
  </si>
  <si>
    <t>Ladino</t>
  </si>
  <si>
    <t>lah</t>
  </si>
  <si>
    <t>Lahnda</t>
  </si>
  <si>
    <t>lam</t>
  </si>
  <si>
    <t>Lamba</t>
  </si>
  <si>
    <t>lao</t>
  </si>
  <si>
    <t>Lao</t>
  </si>
  <si>
    <t>lat</t>
  </si>
  <si>
    <t>Latin</t>
  </si>
  <si>
    <t>lav</t>
  </si>
  <si>
    <t>Latvian</t>
  </si>
  <si>
    <t>lez</t>
  </si>
  <si>
    <t>Lezgian</t>
  </si>
  <si>
    <t>lim</t>
  </si>
  <si>
    <t>Limburgish</t>
  </si>
  <si>
    <t>lin</t>
  </si>
  <si>
    <t>Lingala</t>
  </si>
  <si>
    <t>lit</t>
  </si>
  <si>
    <t>Lithuanian</t>
  </si>
  <si>
    <t>lol</t>
  </si>
  <si>
    <t>Mongo-Nkundu</t>
  </si>
  <si>
    <t>loz</t>
  </si>
  <si>
    <t>Lozi</t>
  </si>
  <si>
    <t>ltz</t>
  </si>
  <si>
    <t>Luxembourgish; Letzeburgesch</t>
  </si>
  <si>
    <t>lua</t>
  </si>
  <si>
    <t>Luba-Lulua</t>
  </si>
  <si>
    <t>lub</t>
  </si>
  <si>
    <t>Luba-Katanga</t>
  </si>
  <si>
    <t>lug</t>
  </si>
  <si>
    <t>Ganda</t>
  </si>
  <si>
    <t>lui</t>
  </si>
  <si>
    <t>Luiseño</t>
  </si>
  <si>
    <t>lun</t>
  </si>
  <si>
    <t>Lunda</t>
  </si>
  <si>
    <t>luo</t>
  </si>
  <si>
    <t>Luo (Kenya and Tanzania)</t>
  </si>
  <si>
    <t>lus</t>
  </si>
  <si>
    <t>Lushai</t>
  </si>
  <si>
    <t>mac</t>
  </si>
  <si>
    <t>Macedonian</t>
  </si>
  <si>
    <t>mad</t>
  </si>
  <si>
    <t>Madurese</t>
  </si>
  <si>
    <t>mag</t>
  </si>
  <si>
    <t>Magahi</t>
  </si>
  <si>
    <t>mah</t>
  </si>
  <si>
    <t>Marshallese</t>
  </si>
  <si>
    <t>mai</t>
  </si>
  <si>
    <t>Maithili</t>
  </si>
  <si>
    <t>mak</t>
  </si>
  <si>
    <t>Makasar</t>
  </si>
  <si>
    <t>mal</t>
  </si>
  <si>
    <t>Malayalam</t>
  </si>
  <si>
    <t>man</t>
  </si>
  <si>
    <t>Mandingo</t>
  </si>
  <si>
    <t>mao</t>
  </si>
  <si>
    <t>Maori</t>
  </si>
  <si>
    <t>map</t>
  </si>
  <si>
    <t>Austronesian languages</t>
  </si>
  <si>
    <t>mar</t>
  </si>
  <si>
    <t>Marathi</t>
  </si>
  <si>
    <t>mas</t>
  </si>
  <si>
    <t>Masai</t>
  </si>
  <si>
    <t>may</t>
  </si>
  <si>
    <t>Malay</t>
  </si>
  <si>
    <t>mdf</t>
  </si>
  <si>
    <t>Moksha</t>
  </si>
  <si>
    <t>mdr</t>
  </si>
  <si>
    <t>Mandar</t>
  </si>
  <si>
    <t>men</t>
  </si>
  <si>
    <t>Mende</t>
  </si>
  <si>
    <t>mga</t>
  </si>
  <si>
    <t>Irish, Middle (ca. 1100-1550)</t>
  </si>
  <si>
    <t>mic</t>
  </si>
  <si>
    <t>Mi’kmaq; Micmac</t>
  </si>
  <si>
    <t>min</t>
  </si>
  <si>
    <t>Minangkabau</t>
  </si>
  <si>
    <t>mis</t>
  </si>
  <si>
    <t>Uncoded languages</t>
  </si>
  <si>
    <t>mkh</t>
  </si>
  <si>
    <t>Mon-Khmer languages</t>
  </si>
  <si>
    <t>mlg</t>
  </si>
  <si>
    <t>Malagasy</t>
  </si>
  <si>
    <t>mlt</t>
  </si>
  <si>
    <t>Maltese</t>
  </si>
  <si>
    <t>mnc</t>
  </si>
  <si>
    <t>Manchu</t>
  </si>
  <si>
    <t>mni</t>
  </si>
  <si>
    <t>Manipuri</t>
  </si>
  <si>
    <t>mno</t>
  </si>
  <si>
    <t>Manobo languages</t>
  </si>
  <si>
    <t>moh</t>
  </si>
  <si>
    <t>Mohawk</t>
  </si>
  <si>
    <t>mol</t>
  </si>
  <si>
    <t>Moldavian; Moldovan</t>
  </si>
  <si>
    <t>mon</t>
  </si>
  <si>
    <t>Mongolian</t>
  </si>
  <si>
    <t>mos</t>
  </si>
  <si>
    <t>Mooré; Mossi</t>
  </si>
  <si>
    <t>mul</t>
  </si>
  <si>
    <t>Multiple languages</t>
  </si>
  <si>
    <t>mun</t>
  </si>
  <si>
    <t>Munda languages</t>
  </si>
  <si>
    <t>mus</t>
  </si>
  <si>
    <t>Creek</t>
  </si>
  <si>
    <t>mwl</t>
  </si>
  <si>
    <t>Mirandese</t>
  </si>
  <si>
    <t>mwr</t>
  </si>
  <si>
    <t>Marwari</t>
  </si>
  <si>
    <t>myn</t>
  </si>
  <si>
    <t>Mayan languages</t>
  </si>
  <si>
    <t>myv</t>
  </si>
  <si>
    <t>Erzya</t>
  </si>
  <si>
    <t>nah</t>
  </si>
  <si>
    <t>Nahuatl languages</t>
  </si>
  <si>
    <t>nai</t>
  </si>
  <si>
    <t>North American Indian languages</t>
  </si>
  <si>
    <t>nap</t>
  </si>
  <si>
    <t>Neapolitan</t>
  </si>
  <si>
    <t>nau</t>
  </si>
  <si>
    <t>Nauruan</t>
  </si>
  <si>
    <t>nav</t>
  </si>
  <si>
    <t>Navajo</t>
  </si>
  <si>
    <t>nbl</t>
  </si>
  <si>
    <t>Ndebele, South</t>
  </si>
  <si>
    <t>nde</t>
  </si>
  <si>
    <t>Ndebele, North</t>
  </si>
  <si>
    <t>ndo</t>
  </si>
  <si>
    <t>Ndonga</t>
  </si>
  <si>
    <t>nds</t>
  </si>
  <si>
    <t>Low German; Low Saxon</t>
  </si>
  <si>
    <t>nep</t>
  </si>
  <si>
    <t>Nepali</t>
  </si>
  <si>
    <t>new</t>
  </si>
  <si>
    <t>Newari; Nepal Bhasa</t>
  </si>
  <si>
    <t>nia</t>
  </si>
  <si>
    <t>Nias</t>
  </si>
  <si>
    <t>nic</t>
  </si>
  <si>
    <t>Niger-Kordofanian languages</t>
  </si>
  <si>
    <t>niu</t>
  </si>
  <si>
    <t>Niuean</t>
  </si>
  <si>
    <t>nno</t>
  </si>
  <si>
    <t>Norwegian Nynorsk</t>
  </si>
  <si>
    <t>nob</t>
  </si>
  <si>
    <t>Norwegian Bokmål</t>
  </si>
  <si>
    <t>nog</t>
  </si>
  <si>
    <t>Nogai</t>
  </si>
  <si>
    <t>non</t>
  </si>
  <si>
    <t>Old Norse</t>
  </si>
  <si>
    <t>nor</t>
  </si>
  <si>
    <t>Norwegian</t>
  </si>
  <si>
    <t>nqo</t>
  </si>
  <si>
    <t>N’Ko</t>
  </si>
  <si>
    <t>nso</t>
  </si>
  <si>
    <t>Pedi; Sepedi; Northern Sotho</t>
  </si>
  <si>
    <t>nub</t>
  </si>
  <si>
    <t>Nubian languages</t>
  </si>
  <si>
    <t>nwc</t>
  </si>
  <si>
    <t>Classical Newari; Old Newari; Classical Nepal Bhasa</t>
  </si>
  <si>
    <t>nya</t>
  </si>
  <si>
    <t>Chichewa; Chewa; Nyanja</t>
  </si>
  <si>
    <t>nym</t>
  </si>
  <si>
    <t>Nyamwezi</t>
  </si>
  <si>
    <t>nyn</t>
  </si>
  <si>
    <t>Nyankole</t>
  </si>
  <si>
    <t>nyo</t>
  </si>
  <si>
    <t>Nyoro</t>
  </si>
  <si>
    <t>nzi</t>
  </si>
  <si>
    <t>Nzima</t>
  </si>
  <si>
    <t>oci</t>
  </si>
  <si>
    <t>Occitan (post 1500)</t>
  </si>
  <si>
    <t>oji</t>
  </si>
  <si>
    <t>Ojibwa</t>
  </si>
  <si>
    <t>ori</t>
  </si>
  <si>
    <t>Oriya</t>
  </si>
  <si>
    <t>orm</t>
  </si>
  <si>
    <t>Oromo</t>
  </si>
  <si>
    <t>osa</t>
  </si>
  <si>
    <t>Osage</t>
  </si>
  <si>
    <t>oss</t>
  </si>
  <si>
    <t>Ossetian; Ossetic</t>
  </si>
  <si>
    <t>ota</t>
  </si>
  <si>
    <t>Turkish, Ottoman</t>
  </si>
  <si>
    <t>oto</t>
  </si>
  <si>
    <t>Otomian languages</t>
  </si>
  <si>
    <t>paa</t>
  </si>
  <si>
    <t>Papuan languages</t>
  </si>
  <si>
    <t>pag</t>
  </si>
  <si>
    <t>Pangasinan</t>
  </si>
  <si>
    <t>pal</t>
  </si>
  <si>
    <t>Pahlavi</t>
  </si>
  <si>
    <t>pam</t>
  </si>
  <si>
    <t>Pampanga; Kapampangan</t>
  </si>
  <si>
    <t>pan</t>
  </si>
  <si>
    <t>Panjabi</t>
  </si>
  <si>
    <t>pap</t>
  </si>
  <si>
    <t>Papiamento</t>
  </si>
  <si>
    <t>pau</t>
  </si>
  <si>
    <t>Palauan</t>
  </si>
  <si>
    <t>peo</t>
  </si>
  <si>
    <t>Old Persian (ca. 600-400 B.C.)</t>
  </si>
  <si>
    <t>per</t>
  </si>
  <si>
    <t>Persian</t>
  </si>
  <si>
    <t>phi</t>
  </si>
  <si>
    <t>Philippine languages</t>
  </si>
  <si>
    <t>phn</t>
  </si>
  <si>
    <t>Phoenician</t>
  </si>
  <si>
    <t>pli</t>
  </si>
  <si>
    <t>Pali</t>
  </si>
  <si>
    <t>pol</t>
  </si>
  <si>
    <t>Polish</t>
  </si>
  <si>
    <t>pon</t>
  </si>
  <si>
    <t>Ponapeian</t>
  </si>
  <si>
    <t>por</t>
  </si>
  <si>
    <t>Portuguese</t>
  </si>
  <si>
    <t>pra</t>
  </si>
  <si>
    <t>Prakrit languages</t>
  </si>
  <si>
    <t>pro</t>
  </si>
  <si>
    <t>Provençal, Old (to 1500); Occitan, Old (to 1500)</t>
  </si>
  <si>
    <t>pus</t>
  </si>
  <si>
    <t>Pushto; Pashto</t>
  </si>
  <si>
    <t>qar</t>
  </si>
  <si>
    <t>Aranés</t>
  </si>
  <si>
    <t>qav</t>
  </si>
  <si>
    <t>Valencian</t>
  </si>
  <si>
    <t>que</t>
  </si>
  <si>
    <t>Quechua</t>
  </si>
  <si>
    <t>raj</t>
  </si>
  <si>
    <t>Rajasthani</t>
  </si>
  <si>
    <t>rap</t>
  </si>
  <si>
    <t>Rapanui</t>
  </si>
  <si>
    <t>rar</t>
  </si>
  <si>
    <t>Rarotongan; Cook Islands Maori</t>
  </si>
  <si>
    <t>roa</t>
  </si>
  <si>
    <t>Romance languages</t>
  </si>
  <si>
    <t>roh</t>
  </si>
  <si>
    <t>Romansh</t>
  </si>
  <si>
    <t>rom</t>
  </si>
  <si>
    <t>Romany</t>
  </si>
  <si>
    <t>rum</t>
  </si>
  <si>
    <t>Romanian</t>
  </si>
  <si>
    <t>run</t>
  </si>
  <si>
    <t>Rundi</t>
  </si>
  <si>
    <t>rup</t>
  </si>
  <si>
    <t>Aromanian; Arumanian; Macedo-Romanian</t>
  </si>
  <si>
    <t>rus</t>
  </si>
  <si>
    <t>Russian</t>
  </si>
  <si>
    <t>sad</t>
  </si>
  <si>
    <t>Sandawe</t>
  </si>
  <si>
    <t>sag</t>
  </si>
  <si>
    <t>Sango</t>
  </si>
  <si>
    <t>sah</t>
  </si>
  <si>
    <t>Yakut</t>
  </si>
  <si>
    <t>sai</t>
  </si>
  <si>
    <t>South American Indian languages</t>
  </si>
  <si>
    <t>sal</t>
  </si>
  <si>
    <t>Salishan languages</t>
  </si>
  <si>
    <t>sam</t>
  </si>
  <si>
    <t>Samaritan Aramaic</t>
  </si>
  <si>
    <t>san</t>
  </si>
  <si>
    <t>Sanskrit</t>
  </si>
  <si>
    <t>sas</t>
  </si>
  <si>
    <t>Sasak</t>
  </si>
  <si>
    <t>sat</t>
  </si>
  <si>
    <t>Santali</t>
  </si>
  <si>
    <t>scc</t>
  </si>
  <si>
    <t>Serbian</t>
  </si>
  <si>
    <t>scn</t>
  </si>
  <si>
    <t>Sicilian</t>
  </si>
  <si>
    <t>sco</t>
  </si>
  <si>
    <t>Scots (lallans)</t>
  </si>
  <si>
    <t>scr</t>
  </si>
  <si>
    <t>sel</t>
  </si>
  <si>
    <t>Selkup</t>
  </si>
  <si>
    <t>sem</t>
  </si>
  <si>
    <t>Semitic languages</t>
  </si>
  <si>
    <t>sga</t>
  </si>
  <si>
    <t>Irish, Old (to 1100)</t>
  </si>
  <si>
    <t>sgn</t>
  </si>
  <si>
    <t>Sign languages</t>
  </si>
  <si>
    <t>shn</t>
  </si>
  <si>
    <t>Shan</t>
  </si>
  <si>
    <t>sid</t>
  </si>
  <si>
    <t>Sidamo</t>
  </si>
  <si>
    <t>sin</t>
  </si>
  <si>
    <t>Sinhala; Sinhalese</t>
  </si>
  <si>
    <t>sio</t>
  </si>
  <si>
    <t>Siouan languages</t>
  </si>
  <si>
    <t>sit</t>
  </si>
  <si>
    <t>Sino-Tibetan languages</t>
  </si>
  <si>
    <t>sla</t>
  </si>
  <si>
    <t>Slavic languages</t>
  </si>
  <si>
    <t>slo</t>
  </si>
  <si>
    <t>Slovak</t>
  </si>
  <si>
    <t>slv</t>
  </si>
  <si>
    <t>Slovenian</t>
  </si>
  <si>
    <t>sma</t>
  </si>
  <si>
    <t>Southern Sami</t>
  </si>
  <si>
    <t>sme</t>
  </si>
  <si>
    <t>Northern Sami</t>
  </si>
  <si>
    <t>smi</t>
  </si>
  <si>
    <t>Sami languages</t>
  </si>
  <si>
    <t>smj</t>
  </si>
  <si>
    <t>Lule Sami</t>
  </si>
  <si>
    <t>smn</t>
  </si>
  <si>
    <t>Inari Sami</t>
  </si>
  <si>
    <t>smo</t>
  </si>
  <si>
    <t>Samoan</t>
  </si>
  <si>
    <t>sms</t>
  </si>
  <si>
    <t>Skolt Sami</t>
  </si>
  <si>
    <t>sna</t>
  </si>
  <si>
    <t>Shona</t>
  </si>
  <si>
    <t>snd</t>
  </si>
  <si>
    <t>Sindhi</t>
  </si>
  <si>
    <t>snk</t>
  </si>
  <si>
    <t>Soninke</t>
  </si>
  <si>
    <t>sog</t>
  </si>
  <si>
    <t>Sogdian</t>
  </si>
  <si>
    <t>som</t>
  </si>
  <si>
    <t>Somali</t>
  </si>
  <si>
    <t>son</t>
  </si>
  <si>
    <t>Songhai languages</t>
  </si>
  <si>
    <t>sot</t>
  </si>
  <si>
    <t>Sotho; Sesotho</t>
  </si>
  <si>
    <t>spa</t>
  </si>
  <si>
    <t>Spanish</t>
  </si>
  <si>
    <t>srd</t>
  </si>
  <si>
    <t>Sardinian</t>
  </si>
  <si>
    <t>srn</t>
  </si>
  <si>
    <t>Sranan Tongo</t>
  </si>
  <si>
    <t>srp</t>
  </si>
  <si>
    <t>srr</t>
  </si>
  <si>
    <t>Serer</t>
  </si>
  <si>
    <t>ssa</t>
  </si>
  <si>
    <t>Nilo-Saharan languages</t>
  </si>
  <si>
    <t>ssw</t>
  </si>
  <si>
    <t>Swazi; Swati</t>
  </si>
  <si>
    <t>suk</t>
  </si>
  <si>
    <t>Sukuma</t>
  </si>
  <si>
    <t>sun</t>
  </si>
  <si>
    <t>Sundanese</t>
  </si>
  <si>
    <t>sus</t>
  </si>
  <si>
    <t>Susu</t>
  </si>
  <si>
    <t>sux</t>
  </si>
  <si>
    <t>Sumerian</t>
  </si>
  <si>
    <t>swa</t>
  </si>
  <si>
    <t>Swahili</t>
  </si>
  <si>
    <t>swe</t>
  </si>
  <si>
    <t>Swedish</t>
  </si>
  <si>
    <t>syc</t>
  </si>
  <si>
    <t>Classical Syriac</t>
  </si>
  <si>
    <t>syr</t>
  </si>
  <si>
    <t>Syriac</t>
  </si>
  <si>
    <t>tah</t>
  </si>
  <si>
    <t>Tahitian</t>
  </si>
  <si>
    <t>tai</t>
  </si>
  <si>
    <t>Tai languages</t>
  </si>
  <si>
    <t>tam</t>
  </si>
  <si>
    <t>Tamil</t>
  </si>
  <si>
    <t>tat</t>
  </si>
  <si>
    <t>Tatar</t>
  </si>
  <si>
    <t>tel</t>
  </si>
  <si>
    <t>Telugu</t>
  </si>
  <si>
    <t>tem</t>
  </si>
  <si>
    <t>Temne; Time</t>
  </si>
  <si>
    <t>ter</t>
  </si>
  <si>
    <t>Terena</t>
  </si>
  <si>
    <t>tet</t>
  </si>
  <si>
    <t>Tetum</t>
  </si>
  <si>
    <t>tgk</t>
  </si>
  <si>
    <t>Tajik</t>
  </si>
  <si>
    <t>tgl</t>
  </si>
  <si>
    <t>Tagalog</t>
  </si>
  <si>
    <t>tha</t>
  </si>
  <si>
    <t>Thai</t>
  </si>
  <si>
    <t>tib</t>
  </si>
  <si>
    <t>Tibetan</t>
  </si>
  <si>
    <t>tig</t>
  </si>
  <si>
    <t>Tigré</t>
  </si>
  <si>
    <t>tir</t>
  </si>
  <si>
    <t>Tigrinya</t>
  </si>
  <si>
    <t>tiv</t>
  </si>
  <si>
    <t>Tiv</t>
  </si>
  <si>
    <t>tkl</t>
  </si>
  <si>
    <t>Tokelauan</t>
  </si>
  <si>
    <t>tlh</t>
  </si>
  <si>
    <t>Klingon; tlhIngan-Hol</t>
  </si>
  <si>
    <t>tli</t>
  </si>
  <si>
    <t>Tlingit</t>
  </si>
  <si>
    <t>tmh</t>
  </si>
  <si>
    <t>Tamashek</t>
  </si>
  <si>
    <t>tog</t>
  </si>
  <si>
    <t>Tonga (Nyasa)</t>
  </si>
  <si>
    <t>ton</t>
  </si>
  <si>
    <t>Tongan</t>
  </si>
  <si>
    <t>tpi</t>
  </si>
  <si>
    <t>Tok Pisin</t>
  </si>
  <si>
    <t>tsi</t>
  </si>
  <si>
    <t>Tsimshian</t>
  </si>
  <si>
    <t>tsn</t>
  </si>
  <si>
    <t>Tswana</t>
  </si>
  <si>
    <t>tso</t>
  </si>
  <si>
    <t>Tsonga</t>
  </si>
  <si>
    <t>tuk</t>
  </si>
  <si>
    <t>Turkmen</t>
  </si>
  <si>
    <t>tum</t>
  </si>
  <si>
    <t>Tumbuka</t>
  </si>
  <si>
    <t>tup</t>
  </si>
  <si>
    <t>Tupi languages</t>
  </si>
  <si>
    <t>tur</t>
  </si>
  <si>
    <t>Turkish</t>
  </si>
  <si>
    <t>tut</t>
  </si>
  <si>
    <t>Altaic languages</t>
  </si>
  <si>
    <t>tvl</t>
  </si>
  <si>
    <t>Tuvaluan</t>
  </si>
  <si>
    <t>twi</t>
  </si>
  <si>
    <t>Twi</t>
  </si>
  <si>
    <t>tyv</t>
  </si>
  <si>
    <t>Tuvinian</t>
  </si>
  <si>
    <t>udm</t>
  </si>
  <si>
    <t>Udmurt</t>
  </si>
  <si>
    <t>uga</t>
  </si>
  <si>
    <t>Ugaritic</t>
  </si>
  <si>
    <t>uig</t>
  </si>
  <si>
    <t>Uighur; Uyghur</t>
  </si>
  <si>
    <t>ukr</t>
  </si>
  <si>
    <t>Ukrainian</t>
  </si>
  <si>
    <t>umb</t>
  </si>
  <si>
    <t>Umbundu</t>
  </si>
  <si>
    <t>und</t>
  </si>
  <si>
    <t>Undetermined language</t>
  </si>
  <si>
    <t>urd</t>
  </si>
  <si>
    <t>Urdu</t>
  </si>
  <si>
    <t>uzb</t>
  </si>
  <si>
    <t>Uzbek</t>
  </si>
  <si>
    <t>vai</t>
  </si>
  <si>
    <t>Vai</t>
  </si>
  <si>
    <t>ven</t>
  </si>
  <si>
    <t>Venda</t>
  </si>
  <si>
    <t>vie</t>
  </si>
  <si>
    <t>Vietnamese</t>
  </si>
  <si>
    <t>vol</t>
  </si>
  <si>
    <t>Volapük</t>
  </si>
  <si>
    <t>vot</t>
  </si>
  <si>
    <t>Votic</t>
  </si>
  <si>
    <t>wak</t>
  </si>
  <si>
    <t>Wakashan languages</t>
  </si>
  <si>
    <t>wal</t>
  </si>
  <si>
    <t>Wolaitta; Wolaytta</t>
  </si>
  <si>
    <t>war</t>
  </si>
  <si>
    <t>Waray</t>
  </si>
  <si>
    <t>was</t>
  </si>
  <si>
    <t>Washo</t>
  </si>
  <si>
    <t>wel</t>
  </si>
  <si>
    <t>Welsh</t>
  </si>
  <si>
    <t>wen</t>
  </si>
  <si>
    <t>Sorbian languages</t>
  </si>
  <si>
    <t>wln</t>
  </si>
  <si>
    <t>Walloon</t>
  </si>
  <si>
    <t>wol</t>
  </si>
  <si>
    <t>Wolof</t>
  </si>
  <si>
    <t>xal</t>
  </si>
  <si>
    <t>Kalmyk</t>
  </si>
  <si>
    <t>xho</t>
  </si>
  <si>
    <t>Xhosa</t>
  </si>
  <si>
    <t>yao</t>
  </si>
  <si>
    <t>Yao</t>
  </si>
  <si>
    <t>yap</t>
  </si>
  <si>
    <t>Yapese</t>
  </si>
  <si>
    <t>yid</t>
  </si>
  <si>
    <t>Yiddish</t>
  </si>
  <si>
    <t>yor</t>
  </si>
  <si>
    <t>Yoruba</t>
  </si>
  <si>
    <t>ypk</t>
  </si>
  <si>
    <t>Yupik languages</t>
  </si>
  <si>
    <t>zap</t>
  </si>
  <si>
    <t>Zapotec</t>
  </si>
  <si>
    <t>zbl</t>
  </si>
  <si>
    <t>Blissymbols; Blissymbolics; Bliss</t>
  </si>
  <si>
    <t>zen</t>
  </si>
  <si>
    <t>Zenaga</t>
  </si>
  <si>
    <t>zha</t>
  </si>
  <si>
    <t>Zhuang; Chuang</t>
  </si>
  <si>
    <t>znd</t>
  </si>
  <si>
    <t>Zande languages</t>
  </si>
  <si>
    <t>zul</t>
  </si>
  <si>
    <t>Zulu</t>
  </si>
  <si>
    <t>zun</t>
  </si>
  <si>
    <t>Zuni</t>
  </si>
  <si>
    <t>zxx</t>
  </si>
  <si>
    <t>No linguistic content</t>
  </si>
  <si>
    <t>zza</t>
  </si>
  <si>
    <t>Zaza; Dimili; Dimli; Kirdki; Kirmanjki; Zazaki</t>
  </si>
  <si>
    <t>eng-English</t>
  </si>
  <si>
    <t>PR 19.2 - NameCodeType (List 44)</t>
  </si>
  <si>
    <t>DNB publisher identifier</t>
  </si>
  <si>
    <t>Börsenverein Verkehrsnummer</t>
  </si>
  <si>
    <t>German ISBN Agency publisher identifier</t>
  </si>
  <si>
    <t>GLN</t>
  </si>
  <si>
    <t>SAN</t>
  </si>
  <si>
    <t>Centraal Boekhuis Relatie ID</t>
  </si>
  <si>
    <t>Fondscode Boekenbank</t>
  </si>
  <si>
    <t>Y-tunnus</t>
  </si>
  <si>
    <t>ISNI</t>
  </si>
  <si>
    <t>PND</t>
  </si>
  <si>
    <t>LCCN</t>
  </si>
  <si>
    <t>Japanese Publisher identifier</t>
  </si>
  <si>
    <t>GKD</t>
  </si>
  <si>
    <t>ORCID</t>
  </si>
  <si>
    <t>GAPP Publisher Identifier</t>
  </si>
  <si>
    <t>VAT Identity Number</t>
  </si>
  <si>
    <t>JP Distribution Identifier</t>
  </si>
  <si>
    <t>GND</t>
  </si>
  <si>
    <t>DUNS</t>
  </si>
  <si>
    <t>Ringgold ID</t>
  </si>
  <si>
    <t>Identifiant Editeur Electre</t>
  </si>
  <si>
    <t>Identifiant Marque Electre</t>
  </si>
  <si>
    <t>PR 8.2- ContributorRole (List 17)</t>
  </si>
  <si>
    <t>By (author)</t>
  </si>
  <si>
    <t>A02</t>
  </si>
  <si>
    <t>With</t>
  </si>
  <si>
    <t>A03</t>
  </si>
  <si>
    <t>Screenplay by</t>
  </si>
  <si>
    <t>A04</t>
  </si>
  <si>
    <t>Libretto by</t>
  </si>
  <si>
    <t>A05</t>
  </si>
  <si>
    <t>Lyrics by</t>
  </si>
  <si>
    <t>A06</t>
  </si>
  <si>
    <t>By (composer)</t>
  </si>
  <si>
    <t>A07</t>
  </si>
  <si>
    <t>By (artist)</t>
  </si>
  <si>
    <t>A08</t>
  </si>
  <si>
    <t>By (photographer)</t>
  </si>
  <si>
    <t>A09</t>
  </si>
  <si>
    <t>Created by</t>
  </si>
  <si>
    <t>A10</t>
  </si>
  <si>
    <t>From an idea by</t>
  </si>
  <si>
    <t>A11</t>
  </si>
  <si>
    <t>Designed by</t>
  </si>
  <si>
    <t>A12</t>
  </si>
  <si>
    <t>Illustrated by</t>
  </si>
  <si>
    <t>A13</t>
  </si>
  <si>
    <t>Photographs by</t>
  </si>
  <si>
    <t>A14</t>
  </si>
  <si>
    <t>Text by</t>
  </si>
  <si>
    <t>A15</t>
  </si>
  <si>
    <t>Preface by</t>
  </si>
  <si>
    <t>A16</t>
  </si>
  <si>
    <t>Prologue by</t>
  </si>
  <si>
    <t>A17</t>
  </si>
  <si>
    <t>Summary by</t>
  </si>
  <si>
    <t>A18</t>
  </si>
  <si>
    <t>Supplement by</t>
  </si>
  <si>
    <t>A19</t>
  </si>
  <si>
    <t>Afterword by</t>
  </si>
  <si>
    <t>A20</t>
  </si>
  <si>
    <t>Notes by</t>
  </si>
  <si>
    <t>A21</t>
  </si>
  <si>
    <t>Commentaries by</t>
  </si>
  <si>
    <t>A22</t>
  </si>
  <si>
    <t>Epilogue by</t>
  </si>
  <si>
    <t>A23</t>
  </si>
  <si>
    <t>Foreword by</t>
  </si>
  <si>
    <t>A24</t>
  </si>
  <si>
    <t>Introduction by</t>
  </si>
  <si>
    <t>A25</t>
  </si>
  <si>
    <t>Footnotes by</t>
  </si>
  <si>
    <t>A26</t>
  </si>
  <si>
    <t>Memoir by</t>
  </si>
  <si>
    <t>A27</t>
  </si>
  <si>
    <t>Experiments by</t>
  </si>
  <si>
    <t>A29</t>
  </si>
  <si>
    <t>Introduction and notes by</t>
  </si>
  <si>
    <t>A30</t>
  </si>
  <si>
    <t>Software written by</t>
  </si>
  <si>
    <t>A31</t>
  </si>
  <si>
    <t>Book and lyrics by</t>
  </si>
  <si>
    <t>A32</t>
  </si>
  <si>
    <t>Contributions by</t>
  </si>
  <si>
    <t>A33</t>
  </si>
  <si>
    <t>Appendix by</t>
  </si>
  <si>
    <t>A34</t>
  </si>
  <si>
    <t>Index by</t>
  </si>
  <si>
    <t>A35</t>
  </si>
  <si>
    <t>Drawings by</t>
  </si>
  <si>
    <t>A36</t>
  </si>
  <si>
    <t>Cover design or artwork by</t>
  </si>
  <si>
    <t>A37</t>
  </si>
  <si>
    <t>Preliminary work by</t>
  </si>
  <si>
    <t>A38</t>
  </si>
  <si>
    <t>Original author</t>
  </si>
  <si>
    <t>A39</t>
  </si>
  <si>
    <t>Maps by</t>
  </si>
  <si>
    <t>A40</t>
  </si>
  <si>
    <t>Inked or colored by</t>
  </si>
  <si>
    <t>A41</t>
  </si>
  <si>
    <t>Pop-ups by</t>
  </si>
  <si>
    <t>A42</t>
  </si>
  <si>
    <t>Continued by</t>
  </si>
  <si>
    <t>A43</t>
  </si>
  <si>
    <t>Interviewer</t>
  </si>
  <si>
    <t>A44</t>
  </si>
  <si>
    <t>Interviewee</t>
  </si>
  <si>
    <t>A99</t>
  </si>
  <si>
    <t>Other primary creator</t>
  </si>
  <si>
    <t>B01</t>
  </si>
  <si>
    <t>Edited by</t>
  </si>
  <si>
    <t>B02</t>
  </si>
  <si>
    <t>Revised by</t>
  </si>
  <si>
    <t>B03</t>
  </si>
  <si>
    <t>Retold by</t>
  </si>
  <si>
    <t>B04</t>
  </si>
  <si>
    <t>Abridged by</t>
  </si>
  <si>
    <t>B05</t>
  </si>
  <si>
    <t>Adapted by</t>
  </si>
  <si>
    <t>B06</t>
  </si>
  <si>
    <t>Translated by</t>
  </si>
  <si>
    <t>B07</t>
  </si>
  <si>
    <t>As told by</t>
  </si>
  <si>
    <t>B08</t>
  </si>
  <si>
    <t>Translated with commentary by</t>
  </si>
  <si>
    <t>B09</t>
  </si>
  <si>
    <t>Series edited by</t>
  </si>
  <si>
    <t>B10</t>
  </si>
  <si>
    <t>Edited and translated by</t>
  </si>
  <si>
    <t>B11</t>
  </si>
  <si>
    <t>Editor-in-chief</t>
  </si>
  <si>
    <t>B12</t>
  </si>
  <si>
    <t>Guest editor</t>
  </si>
  <si>
    <t>B13</t>
  </si>
  <si>
    <t>Volume editor</t>
  </si>
  <si>
    <t>B14</t>
  </si>
  <si>
    <t>Editorial board member</t>
  </si>
  <si>
    <t>B15</t>
  </si>
  <si>
    <t>Editorial coordination by</t>
  </si>
  <si>
    <t>B16</t>
  </si>
  <si>
    <t>Managing editor</t>
  </si>
  <si>
    <t>B17</t>
  </si>
  <si>
    <t>Founded by</t>
  </si>
  <si>
    <t>B18</t>
  </si>
  <si>
    <t>Prepared for publication by</t>
  </si>
  <si>
    <t>B19</t>
  </si>
  <si>
    <t>Associate editor</t>
  </si>
  <si>
    <t>B20</t>
  </si>
  <si>
    <t>Consultant editor</t>
  </si>
  <si>
    <t>B21</t>
  </si>
  <si>
    <t>General editor</t>
  </si>
  <si>
    <t>B22</t>
  </si>
  <si>
    <t>Dramatized by</t>
  </si>
  <si>
    <t>B23</t>
  </si>
  <si>
    <t>General rapporteur</t>
  </si>
  <si>
    <t>B24</t>
  </si>
  <si>
    <t>Literary editor</t>
  </si>
  <si>
    <t>B25</t>
  </si>
  <si>
    <t>Arranged by (music)</t>
  </si>
  <si>
    <t>B26</t>
  </si>
  <si>
    <t>Technical editor</t>
  </si>
  <si>
    <t>B27</t>
  </si>
  <si>
    <t>Thesis advisor or supervisor</t>
  </si>
  <si>
    <t>B28</t>
  </si>
  <si>
    <t>Thesis examiner</t>
  </si>
  <si>
    <t>B99</t>
  </si>
  <si>
    <t>Other adaptation by</t>
  </si>
  <si>
    <t>C01</t>
  </si>
  <si>
    <t>Compiled by</t>
  </si>
  <si>
    <t>C02</t>
  </si>
  <si>
    <t>Selected by</t>
  </si>
  <si>
    <t>C99</t>
  </si>
  <si>
    <t>Other compilation by</t>
  </si>
  <si>
    <t>D01</t>
  </si>
  <si>
    <t>Producer</t>
  </si>
  <si>
    <t>D02</t>
  </si>
  <si>
    <t>Director</t>
  </si>
  <si>
    <t>D03</t>
  </si>
  <si>
    <t>Conductor</t>
  </si>
  <si>
    <t>D99</t>
  </si>
  <si>
    <t>Other direction by</t>
  </si>
  <si>
    <t>E01</t>
  </si>
  <si>
    <t>Actor</t>
  </si>
  <si>
    <t>E02</t>
  </si>
  <si>
    <t>Dancer</t>
  </si>
  <si>
    <t>E03</t>
  </si>
  <si>
    <t>Narrator</t>
  </si>
  <si>
    <t>E04</t>
  </si>
  <si>
    <t>Commentator</t>
  </si>
  <si>
    <t>E05</t>
  </si>
  <si>
    <t>Vocal soloist</t>
  </si>
  <si>
    <t>E06</t>
  </si>
  <si>
    <t>Instrumental soloist</t>
  </si>
  <si>
    <t>E07</t>
  </si>
  <si>
    <t>Read by</t>
  </si>
  <si>
    <t>E08</t>
  </si>
  <si>
    <t>Performed by (orchestra, band, ensemble)</t>
  </si>
  <si>
    <t>E09</t>
  </si>
  <si>
    <t>Speaker</t>
  </si>
  <si>
    <t>E99</t>
  </si>
  <si>
    <t>Performed by</t>
  </si>
  <si>
    <t>F01</t>
  </si>
  <si>
    <t>Filmed/photographed by</t>
  </si>
  <si>
    <t>F02</t>
  </si>
  <si>
    <t>Editor (film or video)</t>
  </si>
  <si>
    <t>F99</t>
  </si>
  <si>
    <t>Other recording by</t>
  </si>
  <si>
    <t>Z01</t>
  </si>
  <si>
    <t>Assisted by</t>
  </si>
  <si>
    <t>Z98</t>
  </si>
  <si>
    <t>(Various roles)</t>
  </si>
  <si>
    <t>Z99</t>
  </si>
  <si>
    <t>Other</t>
  </si>
  <si>
    <t>A01-By (author)</t>
  </si>
  <si>
    <t>Contributor Role1</t>
  </si>
  <si>
    <t>Contributor - Names Before Key1</t>
  </si>
  <si>
    <t>Contributor - Key Names1</t>
  </si>
  <si>
    <t>Contributor - Person Name1</t>
  </si>
  <si>
    <t>Contributor - Person Name Inverted1</t>
  </si>
  <si>
    <t>Contributor - Corporate Name1</t>
  </si>
  <si>
    <t>Contributor - Country Code1</t>
  </si>
  <si>
    <t>CA-Canada</t>
  </si>
  <si>
    <t>CA-QC -Quebec</t>
  </si>
  <si>
    <t>Contributor Role2</t>
  </si>
  <si>
    <t>Contributor - Names Before Key2</t>
  </si>
  <si>
    <t>Contributor - Key Names2</t>
  </si>
  <si>
    <t>Contributor - Person Name2</t>
  </si>
  <si>
    <t>Contributor - Person Name Inverted2</t>
  </si>
  <si>
    <t>Contributor - Corporate Name2</t>
  </si>
  <si>
    <t>Contributor - Country Code2</t>
  </si>
  <si>
    <t>Contributor Role3</t>
  </si>
  <si>
    <t>Contributor - Names Before Key3</t>
  </si>
  <si>
    <t>Contributor - Key Names3</t>
  </si>
  <si>
    <t>Contributor - Person Name3</t>
  </si>
  <si>
    <t>Contributor - Person Name Inverted3</t>
  </si>
  <si>
    <t>Contributor - Corporate Name3</t>
  </si>
  <si>
    <t>Contributor - Country Code3</t>
  </si>
  <si>
    <t>Contributor Website - URL1</t>
  </si>
  <si>
    <t>Contributor Website - URL2</t>
  </si>
  <si>
    <t>Contributor Website - URL3</t>
  </si>
  <si>
    <t>PR 8.28 - WebSiteRole (List 73)</t>
  </si>
  <si>
    <t>Unspecified, see website description</t>
  </si>
  <si>
    <t>Publisher’s corporate website</t>
  </si>
  <si>
    <t>Publisher’s website for a specified work</t>
  </si>
  <si>
    <t>Online hosting service home page</t>
  </si>
  <si>
    <t>Journal home page</t>
  </si>
  <si>
    <t>Online resource ‘available content’ page</t>
  </si>
  <si>
    <t>Contributor’s own website</t>
  </si>
  <si>
    <t>Publisher’s website relating to specified contributor</t>
  </si>
  <si>
    <t>Other publisher’s website relating to specified contributor</t>
  </si>
  <si>
    <t>Third-party website relating to specified contributor</t>
  </si>
  <si>
    <t>Contributor’s own website for specified work</t>
  </si>
  <si>
    <t>Other publisher’s website relating to specified work</t>
  </si>
  <si>
    <t>Third-party website relating to specified work</t>
  </si>
  <si>
    <t>Contributor’s own website for group or series of works</t>
  </si>
  <si>
    <t>Publisher’s website relating to group or series of works</t>
  </si>
  <si>
    <t>Other publisher’s website relating to group or series of works</t>
  </si>
  <si>
    <t>Third-party website relating to group or series of works (eg a fan site)</t>
  </si>
  <si>
    <t>Publisher’s B2B website</t>
  </si>
  <si>
    <t>Publisher’s B2C website</t>
  </si>
  <si>
    <t>Author blog</t>
  </si>
  <si>
    <t>Web page for author presentation / commentary</t>
  </si>
  <si>
    <t>Web page for author interview</t>
  </si>
  <si>
    <t>Web page for author reading</t>
  </si>
  <si>
    <t>Web page for cover material</t>
  </si>
  <si>
    <t>Web page for sample content</t>
  </si>
  <si>
    <t>Web page for full content</t>
  </si>
  <si>
    <t>Web page for other commentary / discussion</t>
  </si>
  <si>
    <t>Transfer-URL</t>
  </si>
  <si>
    <t>DOI Website Link</t>
  </si>
  <si>
    <t>Supplier’s corporate website</t>
  </si>
  <si>
    <t>Supplier’s B2B website</t>
  </si>
  <si>
    <t>Supplier’s B2C website</t>
  </si>
  <si>
    <t>Supplier’s website for a specified work</t>
  </si>
  <si>
    <t>Supplier’s B2B website for a specified work</t>
  </si>
  <si>
    <t>Supplier’s B2C website for a specified work</t>
  </si>
  <si>
    <t>Supplier’s website for a group or series of works</t>
  </si>
  <si>
    <t>URL of full metadata description</t>
  </si>
  <si>
    <t>Social networking URL for specific work or product</t>
  </si>
  <si>
    <t>Author’s social networking URL</t>
  </si>
  <si>
    <t>Publisher’s social networking URL</t>
  </si>
  <si>
    <t>Social networking URL for specific article, chapter or content item</t>
  </si>
  <si>
    <t>06-Contributor’s own website</t>
  </si>
  <si>
    <t>Doe</t>
  </si>
  <si>
    <t>John Doe</t>
  </si>
  <si>
    <t>Doe, John</t>
  </si>
  <si>
    <t>http://www.johndoe.com</t>
  </si>
  <si>
    <t>ACME</t>
  </si>
  <si>
    <t>01-Publisher’s corporate website</t>
  </si>
  <si>
    <t>http://www.acme.com</t>
  </si>
  <si>
    <t>PR 15.4- TextFormat (List 34)</t>
  </si>
  <si>
    <t>ASCII text</t>
  </si>
  <si>
    <t>SGML</t>
  </si>
  <si>
    <t>XML</t>
  </si>
  <si>
    <t>XHTML</t>
  </si>
  <si>
    <t>Default text format</t>
  </si>
  <si>
    <t>Basic ASCII text</t>
  </si>
  <si>
    <t>Microsoft rich text format (RTF)</t>
  </si>
  <si>
    <t>Microsoft Word binary format (DOC)</t>
  </si>
  <si>
    <t>ECMA 376 WordprocessingML</t>
  </si>
  <si>
    <t>ISO 26300 ODF</t>
  </si>
  <si>
    <t>Corel Wordperfect binary format (DOC)</t>
  </si>
  <si>
    <t>00-ASCII text</t>
  </si>
  <si>
    <t>PR 24.13- SupplierRole (List 93)</t>
  </si>
  <si>
    <t>Publisher to retailers</t>
  </si>
  <si>
    <t>Publisher’s exclusive distributor to retailers</t>
  </si>
  <si>
    <t>Publisher’s non-exclusive distributor to retailers</t>
  </si>
  <si>
    <t>Wholesaler</t>
  </si>
  <si>
    <t>Sales agent</t>
  </si>
  <si>
    <t>Publisher’s distributor to retailers</t>
  </si>
  <si>
    <t>POD supplier</t>
  </si>
  <si>
    <t>Retailer</t>
  </si>
  <si>
    <t>Publisher to end-customers</t>
  </si>
  <si>
    <t>Exclusive distributor to end-customers</t>
  </si>
  <si>
    <t>Non-exclusive distributor to end-customers</t>
  </si>
  <si>
    <t>Distributor to end-customers</t>
  </si>
  <si>
    <t>01-Publisher to retailers</t>
  </si>
  <si>
    <t>PR 24.22- ProductAvailability (List 65)</t>
  </si>
  <si>
    <t>Cancelled</t>
  </si>
  <si>
    <t>Not yet available</t>
  </si>
  <si>
    <t>Awaiting stock</t>
  </si>
  <si>
    <t>Not yet available, will be POD</t>
  </si>
  <si>
    <t>Available</t>
  </si>
  <si>
    <t>In stock</t>
  </si>
  <si>
    <t>To order</t>
  </si>
  <si>
    <t>POD</t>
  </si>
  <si>
    <t>Temporarily unavailable</t>
  </si>
  <si>
    <t>Out of stock</t>
  </si>
  <si>
    <t>Reprinting</t>
  </si>
  <si>
    <t>Awaiting reissue</t>
  </si>
  <si>
    <t>Temporarily withdrawn from sale</t>
  </si>
  <si>
    <t>Not available (reason unspecified)</t>
  </si>
  <si>
    <t>Not available, replaced by new product</t>
  </si>
  <si>
    <t>Not available, other format available</t>
  </si>
  <si>
    <t>No longer supplied by us</t>
  </si>
  <si>
    <t>Apply direct</t>
  </si>
  <si>
    <t>Not sold separately</t>
  </si>
  <si>
    <t>Withdrawn from sale</t>
  </si>
  <si>
    <t>Remaindered</t>
  </si>
  <si>
    <t>Not available, replaced by POD</t>
  </si>
  <si>
    <t>Recalled</t>
  </si>
  <si>
    <t>Not sold as set</t>
  </si>
  <si>
    <t>Not available, publisher indicates OP</t>
  </si>
  <si>
    <t>Not available, publisher no longer sells product in this market</t>
  </si>
  <si>
    <t>97</t>
  </si>
  <si>
    <t>No recent update received</t>
  </si>
  <si>
    <t>98</t>
  </si>
  <si>
    <t>No longer receiving updates</t>
  </si>
  <si>
    <t>99</t>
  </si>
  <si>
    <t>Contact supplier</t>
  </si>
  <si>
    <t>20-Available</t>
  </si>
  <si>
    <t>PR 24.18- ReturnsCodeType (List 53)</t>
  </si>
  <si>
    <t>French book trade returns conditions code</t>
  </si>
  <si>
    <t>BISAC Returnable Indicator code</t>
  </si>
  <si>
    <t>UK book trade returns conditions code</t>
  </si>
  <si>
    <t>ONIX Returns conditions code</t>
  </si>
  <si>
    <t>02-BISAC Returnable Indicator code</t>
  </si>
  <si>
    <t>--------------</t>
  </si>
  <si>
    <t>N</t>
  </si>
  <si>
    <t>No, not returnable</t>
  </si>
  <si>
    <t>Y</t>
  </si>
  <si>
    <t>Yes, returnable, full copies only</t>
  </si>
  <si>
    <t>S</t>
  </si>
  <si>
    <t>Yes, returnable, stripped cover</t>
  </si>
  <si>
    <t>C</t>
  </si>
  <si>
    <t>Conditional</t>
  </si>
  <si>
    <t>ONIX Codes</t>
  </si>
  <si>
    <t>BISAC Codes</t>
  </si>
  <si>
    <t>Consignment</t>
  </si>
  <si>
    <t>Firm sale</t>
  </si>
  <si>
    <t>Sale or return</t>
  </si>
  <si>
    <t>PR 24.49- PriceTypeCode (List 58)</t>
  </si>
  <si>
    <t>RRP excluding tax</t>
  </si>
  <si>
    <t>RRP including tax</t>
  </si>
  <si>
    <t>Fixed retail price excluding tax</t>
  </si>
  <si>
    <t>Fixed retail price including tax</t>
  </si>
  <si>
    <t>Supplier’s net price excluding tax</t>
  </si>
  <si>
    <t>Supplier’s net price excluding tax: rental goods</t>
  </si>
  <si>
    <t>Supplier’s net price including tax</t>
  </si>
  <si>
    <t>Supplier’s alternative net price excluding tax</t>
  </si>
  <si>
    <t>Supplier’s alternative net price including tax</t>
  </si>
  <si>
    <t>Special sale RRP excluding tax</t>
  </si>
  <si>
    <t>Special sale RRP including tax</t>
  </si>
  <si>
    <t>Special sale fixed retail price excluding tax</t>
  </si>
  <si>
    <t>Special sale fixed retail price including tax</t>
  </si>
  <si>
    <t>Supplier’s net price for special sale excluding tax</t>
  </si>
  <si>
    <t>Supplier’s net price for special sale including tax</t>
  </si>
  <si>
    <t>Pre-publication RRP excluding tax</t>
  </si>
  <si>
    <t>Pre-publication RRP including tax</t>
  </si>
  <si>
    <t>Pre-publication fixed retail price excluding tax</t>
  </si>
  <si>
    <t>Pre-publication fixed retail price including tax</t>
  </si>
  <si>
    <t>Supplier’s pre-publication net price excluding tax</t>
  </si>
  <si>
    <t>Supplier’s pre-publication net price including tax</t>
  </si>
  <si>
    <t>Freight-pass-through RRP excluding tax</t>
  </si>
  <si>
    <t>Freight-pass-through billing price excluding tax</t>
  </si>
  <si>
    <t>Publishers retail price excluding tax</t>
  </si>
  <si>
    <t>Publishers retail price including tax</t>
  </si>
  <si>
    <t>01-RRP excluding tax</t>
  </si>
  <si>
    <t>PR 24.64- CurrencyCode (List 96)</t>
  </si>
  <si>
    <t>AED</t>
  </si>
  <si>
    <t>UAE Dirham</t>
  </si>
  <si>
    <t>AFA</t>
  </si>
  <si>
    <t>Afghani</t>
  </si>
  <si>
    <t>AFN</t>
  </si>
  <si>
    <t>ALL</t>
  </si>
  <si>
    <t>Lek</t>
  </si>
  <si>
    <t>AMD</t>
  </si>
  <si>
    <t>Armenian Dram</t>
  </si>
  <si>
    <t>ANG</t>
  </si>
  <si>
    <t>Netherlands Antillian Guilder</t>
  </si>
  <si>
    <t>AOA</t>
  </si>
  <si>
    <t>ARS</t>
  </si>
  <si>
    <t>Argentine Peso</t>
  </si>
  <si>
    <t>ATS</t>
  </si>
  <si>
    <t>AUD</t>
  </si>
  <si>
    <t>Australian Dollar</t>
  </si>
  <si>
    <t>AWG</t>
  </si>
  <si>
    <t>Aruban Florin</t>
  </si>
  <si>
    <t>AZN</t>
  </si>
  <si>
    <t>Azerbaijanian Manat</t>
  </si>
  <si>
    <t>BAM</t>
  </si>
  <si>
    <t>Convertible Marks</t>
  </si>
  <si>
    <t>BBD</t>
  </si>
  <si>
    <t>Barbados Dollar</t>
  </si>
  <si>
    <t>BDT</t>
  </si>
  <si>
    <t>Taka</t>
  </si>
  <si>
    <t>BEF</t>
  </si>
  <si>
    <t>BGL</t>
  </si>
  <si>
    <t>BGN</t>
  </si>
  <si>
    <t>BHD</t>
  </si>
  <si>
    <t>Bahraini Dinar</t>
  </si>
  <si>
    <t>BIF</t>
  </si>
  <si>
    <t>Burundi Franc</t>
  </si>
  <si>
    <t>BMD</t>
  </si>
  <si>
    <t>BND</t>
  </si>
  <si>
    <t>Brunei Dollar</t>
  </si>
  <si>
    <t>BOB</t>
  </si>
  <si>
    <t>Boliviano</t>
  </si>
  <si>
    <t>BRL</t>
  </si>
  <si>
    <t>Brazilian Real</t>
  </si>
  <si>
    <t>BSD</t>
  </si>
  <si>
    <t>Bahamian Dollar</t>
  </si>
  <si>
    <t>BTN</t>
  </si>
  <si>
    <t>Ngultrun</t>
  </si>
  <si>
    <t>BWP</t>
  </si>
  <si>
    <t>Pula</t>
  </si>
  <si>
    <t>BYR</t>
  </si>
  <si>
    <t>Belarussian Ruble</t>
  </si>
  <si>
    <t>BZD</t>
  </si>
  <si>
    <t>Belize Dollar</t>
  </si>
  <si>
    <t>Canadian Dollar</t>
  </si>
  <si>
    <t>CDF</t>
  </si>
  <si>
    <t>Franc Congolais</t>
  </si>
  <si>
    <t>CHF</t>
  </si>
  <si>
    <t>Swiss Franc</t>
  </si>
  <si>
    <t>CLP</t>
  </si>
  <si>
    <t>Chilean Peso</t>
  </si>
  <si>
    <t>CNY</t>
  </si>
  <si>
    <t>Yuan Renminbi</t>
  </si>
  <si>
    <t>COP</t>
  </si>
  <si>
    <t>Colombian Peso</t>
  </si>
  <si>
    <t>CRC</t>
  </si>
  <si>
    <t>Costa Rican Colon</t>
  </si>
  <si>
    <t>CSD</t>
  </si>
  <si>
    <t>Serbian Dinar</t>
  </si>
  <si>
    <t>CUC</t>
  </si>
  <si>
    <t>Cuban Convertible Peso</t>
  </si>
  <si>
    <t>CUP</t>
  </si>
  <si>
    <t>Cuban Peso</t>
  </si>
  <si>
    <t>CVE</t>
  </si>
  <si>
    <t>CYP</t>
  </si>
  <si>
    <t>Cyprus Pound</t>
  </si>
  <si>
    <t>CZK</t>
  </si>
  <si>
    <t>Czech Koruna</t>
  </si>
  <si>
    <t>DEM</t>
  </si>
  <si>
    <t>DJF</t>
  </si>
  <si>
    <t>Djibouti Franc</t>
  </si>
  <si>
    <t>DKK</t>
  </si>
  <si>
    <t>Danish Krone</t>
  </si>
  <si>
    <t>DOP</t>
  </si>
  <si>
    <t>Dominican Peso</t>
  </si>
  <si>
    <t>DZD</t>
  </si>
  <si>
    <t>Algerian Dinar</t>
  </si>
  <si>
    <t>EEK</t>
  </si>
  <si>
    <t>Kroon</t>
  </si>
  <si>
    <t>EGP</t>
  </si>
  <si>
    <t>Egyptian Pound</t>
  </si>
  <si>
    <t>ERN</t>
  </si>
  <si>
    <t>Nakfa</t>
  </si>
  <si>
    <t>ESP</t>
  </si>
  <si>
    <t>ETB</t>
  </si>
  <si>
    <t>Ethiopian Birr</t>
  </si>
  <si>
    <t>EUR</t>
  </si>
  <si>
    <t>Euro</t>
  </si>
  <si>
    <t>FIM</t>
  </si>
  <si>
    <t>FJD</t>
  </si>
  <si>
    <t>Fiji Dollar</t>
  </si>
  <si>
    <t>FKP</t>
  </si>
  <si>
    <t>Falkland Islands Pound</t>
  </si>
  <si>
    <t>FRF</t>
  </si>
  <si>
    <t>GBP</t>
  </si>
  <si>
    <t>Pound Sterling</t>
  </si>
  <si>
    <t>GEL</t>
  </si>
  <si>
    <t>Lari</t>
  </si>
  <si>
    <t>GHC</t>
  </si>
  <si>
    <t>GHS</t>
  </si>
  <si>
    <t>GIP</t>
  </si>
  <si>
    <t>Gibraltar Pound</t>
  </si>
  <si>
    <t>GMD</t>
  </si>
  <si>
    <t>Dalasi</t>
  </si>
  <si>
    <t>GNF</t>
  </si>
  <si>
    <t>Guinea Franc</t>
  </si>
  <si>
    <t>GRD</t>
  </si>
  <si>
    <t>GTQ</t>
  </si>
  <si>
    <t>Quetzal</t>
  </si>
  <si>
    <t>GWP</t>
  </si>
  <si>
    <t>Guinea-Bissau Peso</t>
  </si>
  <si>
    <t>GYD</t>
  </si>
  <si>
    <t>Guyana Dollar</t>
  </si>
  <si>
    <t>HKD</t>
  </si>
  <si>
    <t>Hong Kong Dollar</t>
  </si>
  <si>
    <t>HNL</t>
  </si>
  <si>
    <t>Lempira</t>
  </si>
  <si>
    <t>HRK</t>
  </si>
  <si>
    <t>HTG</t>
  </si>
  <si>
    <t>Gourde</t>
  </si>
  <si>
    <t>HUF</t>
  </si>
  <si>
    <t>Forint</t>
  </si>
  <si>
    <t>IDR</t>
  </si>
  <si>
    <t>Rupiah</t>
  </si>
  <si>
    <t>IEP</t>
  </si>
  <si>
    <t>ILS</t>
  </si>
  <si>
    <t>INR</t>
  </si>
  <si>
    <t>Indian Rupee</t>
  </si>
  <si>
    <t>IQD</t>
  </si>
  <si>
    <t>Iraqi Dinar</t>
  </si>
  <si>
    <t>IRR</t>
  </si>
  <si>
    <t>Iranian Rial</t>
  </si>
  <si>
    <t>ISK</t>
  </si>
  <si>
    <t>Iceland Krona</t>
  </si>
  <si>
    <t>ITL</t>
  </si>
  <si>
    <t>JMD</t>
  </si>
  <si>
    <t>Jamaican Dollar</t>
  </si>
  <si>
    <t>JOD</t>
  </si>
  <si>
    <t>Jordanian Dinar</t>
  </si>
  <si>
    <t>JPY</t>
  </si>
  <si>
    <t>Yen</t>
  </si>
  <si>
    <t>KES</t>
  </si>
  <si>
    <t>Kenyan Shilling</t>
  </si>
  <si>
    <t>KGS</t>
  </si>
  <si>
    <t>Som</t>
  </si>
  <si>
    <t>KHR</t>
  </si>
  <si>
    <t>Riel</t>
  </si>
  <si>
    <t>KMF</t>
  </si>
  <si>
    <t>Comoro Franc</t>
  </si>
  <si>
    <t>KPW</t>
  </si>
  <si>
    <t>North Korean Won</t>
  </si>
  <si>
    <t>KRW</t>
  </si>
  <si>
    <t>Won</t>
  </si>
  <si>
    <t>KWD</t>
  </si>
  <si>
    <t>Kuwaiti Dinar</t>
  </si>
  <si>
    <t>KYD</t>
  </si>
  <si>
    <t>Cayman Islands Dollar</t>
  </si>
  <si>
    <t>KZT</t>
  </si>
  <si>
    <t>Tenge</t>
  </si>
  <si>
    <t>LAK</t>
  </si>
  <si>
    <t>Kip</t>
  </si>
  <si>
    <t>LBP</t>
  </si>
  <si>
    <t>Lebanese Pound</t>
  </si>
  <si>
    <t>LKR</t>
  </si>
  <si>
    <t>Sri Lanka Rupee</t>
  </si>
  <si>
    <t>LRD</t>
  </si>
  <si>
    <t>Liberian Dollar</t>
  </si>
  <si>
    <t>LSL</t>
  </si>
  <si>
    <t>Loti</t>
  </si>
  <si>
    <t>LTL</t>
  </si>
  <si>
    <t>LUF</t>
  </si>
  <si>
    <t>LVL</t>
  </si>
  <si>
    <t>Latvian Lats</t>
  </si>
  <si>
    <t>LYD</t>
  </si>
  <si>
    <t>Libyan Dinar</t>
  </si>
  <si>
    <t>MAD</t>
  </si>
  <si>
    <t>Moroccan Dirham</t>
  </si>
  <si>
    <t>MDL</t>
  </si>
  <si>
    <t>Moldovan Leu</t>
  </si>
  <si>
    <t>MGA</t>
  </si>
  <si>
    <t>MGF</t>
  </si>
  <si>
    <t>Malagasy Franc</t>
  </si>
  <si>
    <t>MKD</t>
  </si>
  <si>
    <t>Denar</t>
  </si>
  <si>
    <t>MMK</t>
  </si>
  <si>
    <t>Kyat</t>
  </si>
  <si>
    <t>MNT</t>
  </si>
  <si>
    <t>Tugrik</t>
  </si>
  <si>
    <t>MOP</t>
  </si>
  <si>
    <t>Pataca</t>
  </si>
  <si>
    <t>MRO</t>
  </si>
  <si>
    <t>Ouguiya</t>
  </si>
  <si>
    <t>MTL</t>
  </si>
  <si>
    <t>Maltese Lira</t>
  </si>
  <si>
    <t>MUR</t>
  </si>
  <si>
    <t>Mauritius Rupee</t>
  </si>
  <si>
    <t>MVR</t>
  </si>
  <si>
    <t>Rufiyaa</t>
  </si>
  <si>
    <t>MWK</t>
  </si>
  <si>
    <t>Kwacha</t>
  </si>
  <si>
    <t>MXN</t>
  </si>
  <si>
    <t>Mexican Peso</t>
  </si>
  <si>
    <t>MYR</t>
  </si>
  <si>
    <t>Malaysian Ringgit</t>
  </si>
  <si>
    <t>MZN</t>
  </si>
  <si>
    <t>NAD</t>
  </si>
  <si>
    <t>Namibia Dollar</t>
  </si>
  <si>
    <t>NGN</t>
  </si>
  <si>
    <t>Naira</t>
  </si>
  <si>
    <t>NIO</t>
  </si>
  <si>
    <t>Cordoba Oro</t>
  </si>
  <si>
    <t>NLG</t>
  </si>
  <si>
    <t>NOK</t>
  </si>
  <si>
    <t>Norwegian Krone</t>
  </si>
  <si>
    <t>NPR</t>
  </si>
  <si>
    <t>Nepalese Rupee</t>
  </si>
  <si>
    <t>NZD</t>
  </si>
  <si>
    <t>New Zealand Dollar</t>
  </si>
  <si>
    <t>OMR</t>
  </si>
  <si>
    <t>Rial Omani</t>
  </si>
  <si>
    <t>PAB</t>
  </si>
  <si>
    <t>Balboa</t>
  </si>
  <si>
    <t>PEN</t>
  </si>
  <si>
    <t>PGK</t>
  </si>
  <si>
    <t>Kina</t>
  </si>
  <si>
    <t>PHP</t>
  </si>
  <si>
    <t>Philippine Peso</t>
  </si>
  <si>
    <t>PKR</t>
  </si>
  <si>
    <t>Pakistan Rupee</t>
  </si>
  <si>
    <t>PLN</t>
  </si>
  <si>
    <t>Zloty</t>
  </si>
  <si>
    <t>PTE</t>
  </si>
  <si>
    <t>PYG</t>
  </si>
  <si>
    <t>QAR</t>
  </si>
  <si>
    <t>Qatari Rial</t>
  </si>
  <si>
    <t>ROL</t>
  </si>
  <si>
    <t>RON</t>
  </si>
  <si>
    <t>RSD</t>
  </si>
  <si>
    <t>RUB</t>
  </si>
  <si>
    <t>Russian Ruble</t>
  </si>
  <si>
    <t>RUR</t>
  </si>
  <si>
    <t>RWF</t>
  </si>
  <si>
    <t>Rwanda Franc</t>
  </si>
  <si>
    <t>SAR</t>
  </si>
  <si>
    <t>Saudi Riyal</t>
  </si>
  <si>
    <t>SBD</t>
  </si>
  <si>
    <t>Solomon Islands Dollar</t>
  </si>
  <si>
    <t>SCR</t>
  </si>
  <si>
    <t>Seychelles Rupee</t>
  </si>
  <si>
    <t>SDD</t>
  </si>
  <si>
    <t>Sudanese Dinar</t>
  </si>
  <si>
    <t>SDG</t>
  </si>
  <si>
    <t>Sudanese Pound</t>
  </si>
  <si>
    <t>SEK</t>
  </si>
  <si>
    <t>Swedish Krona</t>
  </si>
  <si>
    <t>SGD</t>
  </si>
  <si>
    <t>Singapore Dollar</t>
  </si>
  <si>
    <t>SHP</t>
  </si>
  <si>
    <t>Saint Helena Pound</t>
  </si>
  <si>
    <t>SIT</t>
  </si>
  <si>
    <t>Tolar</t>
  </si>
  <si>
    <t>SKK</t>
  </si>
  <si>
    <t>Slovak Koruna</t>
  </si>
  <si>
    <t>SLL</t>
  </si>
  <si>
    <t>Leone</t>
  </si>
  <si>
    <t>SOS</t>
  </si>
  <si>
    <t>Somali Shilling</t>
  </si>
  <si>
    <t>SRD</t>
  </si>
  <si>
    <t>Surinam Dollar</t>
  </si>
  <si>
    <t>SRG</t>
  </si>
  <si>
    <t>Suriname Guilder</t>
  </si>
  <si>
    <t>STD</t>
  </si>
  <si>
    <t>Dobra</t>
  </si>
  <si>
    <t>SVC</t>
  </si>
  <si>
    <t>El Salvador Colon</t>
  </si>
  <si>
    <t>SYP</t>
  </si>
  <si>
    <t>Syrian Pound</t>
  </si>
  <si>
    <t>SZL</t>
  </si>
  <si>
    <t>Lilangeni</t>
  </si>
  <si>
    <t>THB</t>
  </si>
  <si>
    <t>Baht</t>
  </si>
  <si>
    <t>TJS</t>
  </si>
  <si>
    <t>Somoni</t>
  </si>
  <si>
    <t>TMM</t>
  </si>
  <si>
    <t>TMT</t>
  </si>
  <si>
    <t>TND</t>
  </si>
  <si>
    <t>Tunisian Dinar</t>
  </si>
  <si>
    <t>TOP</t>
  </si>
  <si>
    <t>Pa’anga</t>
  </si>
  <si>
    <t>TPE</t>
  </si>
  <si>
    <t>Timor Escudo</t>
  </si>
  <si>
    <t>TRL</t>
  </si>
  <si>
    <t>Turkish Lira (old)</t>
  </si>
  <si>
    <t>TRY</t>
  </si>
  <si>
    <t>TTD</t>
  </si>
  <si>
    <t>Trinidad and Tobago Dollar</t>
  </si>
  <si>
    <t>TWD</t>
  </si>
  <si>
    <t>New Taiwan Dollar</t>
  </si>
  <si>
    <t>TZS</t>
  </si>
  <si>
    <t>Tanzanian Shilling</t>
  </si>
  <si>
    <t>UAH</t>
  </si>
  <si>
    <t>Hryvnia</t>
  </si>
  <si>
    <t>UGX</t>
  </si>
  <si>
    <t>Uganda Shilling</t>
  </si>
  <si>
    <t>USD</t>
  </si>
  <si>
    <t>US Dollar</t>
  </si>
  <si>
    <t>UYU</t>
  </si>
  <si>
    <t>Peso Uruguayo</t>
  </si>
  <si>
    <t>UZS</t>
  </si>
  <si>
    <t>Uzbekistan Sum</t>
  </si>
  <si>
    <t>VEB</t>
  </si>
  <si>
    <t>Bolivar</t>
  </si>
  <si>
    <t>VEF</t>
  </si>
  <si>
    <t>VND</t>
  </si>
  <si>
    <t>Dong</t>
  </si>
  <si>
    <t>VUV</t>
  </si>
  <si>
    <t>Vatu</t>
  </si>
  <si>
    <t>WST</t>
  </si>
  <si>
    <t>Tala</t>
  </si>
  <si>
    <t>XAF</t>
  </si>
  <si>
    <t>CFA Franc BEAC</t>
  </si>
  <si>
    <t>XCD</t>
  </si>
  <si>
    <t>East Caribbean Dollar</t>
  </si>
  <si>
    <t>XOF</t>
  </si>
  <si>
    <t>CFA Franc BCEAO</t>
  </si>
  <si>
    <t>XPF</t>
  </si>
  <si>
    <t>CFP Franc</t>
  </si>
  <si>
    <t>YER</t>
  </si>
  <si>
    <t>Yemeni Rial</t>
  </si>
  <si>
    <t>YUM</t>
  </si>
  <si>
    <t>Yugoslavian Dinar</t>
  </si>
  <si>
    <t>ZAR</t>
  </si>
  <si>
    <t>Rand</t>
  </si>
  <si>
    <t>ZMK</t>
  </si>
  <si>
    <t>ZWD</t>
  </si>
  <si>
    <t>Zimbabwe Dollar</t>
  </si>
  <si>
    <t>ZMW</t>
  </si>
  <si>
    <t>Zambian Kwacha</t>
  </si>
  <si>
    <t>ZWL</t>
  </si>
  <si>
    <t>CAD-Canadian Dollar</t>
  </si>
  <si>
    <t>PR 24.58- DiscountCodeType (List 100)</t>
  </si>
  <si>
    <t>BIC discount group code</t>
  </si>
  <si>
    <t>Proprietary discount code</t>
  </si>
  <si>
    <t>Boeksoort</t>
  </si>
  <si>
    <t>German terms code</t>
  </si>
  <si>
    <t>Proprietary commission code</t>
  </si>
  <si>
    <t>BIC commission group code</t>
  </si>
  <si>
    <t>02-Proprietary discount code</t>
  </si>
  <si>
    <t>PR 24.66 TaxRateCode (List 62)</t>
  </si>
  <si>
    <t>H</t>
  </si>
  <si>
    <t>Higher rate</t>
  </si>
  <si>
    <t>Tax paid at source (Italy)</t>
  </si>
  <si>
    <t>R</t>
  </si>
  <si>
    <t>Lower rate</t>
  </si>
  <si>
    <t>Standard rate</t>
  </si>
  <si>
    <t>Z</t>
  </si>
  <si>
    <t>Zero-rated</t>
  </si>
  <si>
    <t>S-Standard rate</t>
  </si>
  <si>
    <t>AVI</t>
  </si>
  <si>
    <t>Schulform</t>
  </si>
  <si>
    <t>Bundesland</t>
  </si>
  <si>
    <t>Ausbildungsberuf</t>
  </si>
  <si>
    <t>ONIX Audience Code</t>
  </si>
  <si>
    <t>PR 14.1- AudienceCode (List 28)</t>
  </si>
  <si>
    <t>General/trade</t>
  </si>
  <si>
    <t>Children/juvenile</t>
  </si>
  <si>
    <t>Young adult</t>
  </si>
  <si>
    <t>Primary and secondary/elementary and high school</t>
  </si>
  <si>
    <t>College/higher education</t>
  </si>
  <si>
    <t>Professional and scholarly</t>
  </si>
  <si>
    <t>ELT/ESL</t>
  </si>
  <si>
    <t>Adult education</t>
  </si>
  <si>
    <t>01-General/trade</t>
  </si>
  <si>
    <t>Keywords</t>
  </si>
  <si>
    <t>Key1;Key2;Key3</t>
  </si>
  <si>
    <t>PR 14.7- AudienceRangeQualifier (List 30)</t>
  </si>
  <si>
    <t>US school grade range</t>
  </si>
  <si>
    <t>UK school grade</t>
  </si>
  <si>
    <t>Reading speed, words per minute</t>
  </si>
  <si>
    <t>Interest age, months</t>
  </si>
  <si>
    <t>Interest age, years</t>
  </si>
  <si>
    <t>Reading age, years</t>
  </si>
  <si>
    <t>Spanish school grade</t>
  </si>
  <si>
    <t>Skoletrinn</t>
  </si>
  <si>
    <t>Nivå</t>
  </si>
  <si>
    <t>Italian school grade</t>
  </si>
  <si>
    <t>Canadian school grade range</t>
  </si>
  <si>
    <t>Finnish school grade range</t>
  </si>
  <si>
    <t>Finnish Upper secondary school course</t>
  </si>
  <si>
    <t>Nomenclature niveaux</t>
  </si>
  <si>
    <t>11-US school grade range</t>
  </si>
  <si>
    <t>PR 14.8- AudienceRangePrecision (List 31)</t>
  </si>
  <si>
    <t>Exact</t>
  </si>
  <si>
    <t>From</t>
  </si>
  <si>
    <t>To</t>
  </si>
  <si>
    <t>03-From</t>
  </si>
  <si>
    <t>04-To</t>
  </si>
  <si>
    <t>PR 22.3 MeasureUnitCode (List 50)</t>
  </si>
  <si>
    <t>Centimeters</t>
  </si>
  <si>
    <t>Grams</t>
  </si>
  <si>
    <t>in</t>
  </si>
  <si>
    <t>Inches (US)</t>
  </si>
  <si>
    <t>kg</t>
  </si>
  <si>
    <t>Kilograms</t>
  </si>
  <si>
    <t>lb</t>
  </si>
  <si>
    <t>Pounds (US)</t>
  </si>
  <si>
    <t>mm</t>
  </si>
  <si>
    <t>Millimeters</t>
  </si>
  <si>
    <t>oz</t>
  </si>
  <si>
    <t>Ounces (US)</t>
  </si>
  <si>
    <t>px</t>
  </si>
  <si>
    <t>Pixels</t>
  </si>
  <si>
    <t>PR 12.6- ExtentUnit (List 24)</t>
  </si>
  <si>
    <t>Words</t>
  </si>
  <si>
    <t>Pages</t>
  </si>
  <si>
    <t>Hours (integer and decimals)</t>
  </si>
  <si>
    <t>Minutes (integer and decimals)</t>
  </si>
  <si>
    <t>Seconds (integer only)</t>
  </si>
  <si>
    <t>Tracks</t>
  </si>
  <si>
    <t>Hours HHH</t>
  </si>
  <si>
    <t>Hours and minutes HHHMM</t>
  </si>
  <si>
    <t>Hours minutes seconds HHHMMSS</t>
  </si>
  <si>
    <t>Bytes</t>
  </si>
  <si>
    <t>Kbytes</t>
  </si>
  <si>
    <t>Mbytes</t>
  </si>
  <si>
    <t>18-Kbytes</t>
  </si>
  <si>
    <t>PR 12.9- IllustrationType (List 25)</t>
  </si>
  <si>
    <t>Unspecified, see description</t>
  </si>
  <si>
    <t>Illustrations, black and white</t>
  </si>
  <si>
    <t>Illustrations, color</t>
  </si>
  <si>
    <t>Halftones, black and white</t>
  </si>
  <si>
    <t>Halftones, color</t>
  </si>
  <si>
    <t>Line drawings, black and white</t>
  </si>
  <si>
    <t>Line drawings, color</t>
  </si>
  <si>
    <t>Tables, black and white</t>
  </si>
  <si>
    <t>Tables, color</t>
  </si>
  <si>
    <t>Illustrations, unspecified</t>
  </si>
  <si>
    <t>Halftones, unspecified</t>
  </si>
  <si>
    <t>Tables, unspecified</t>
  </si>
  <si>
    <t>Line drawings, unspecified</t>
  </si>
  <si>
    <t>Halftones, duotone</t>
  </si>
  <si>
    <t>Maps</t>
  </si>
  <si>
    <t>Frontispiece</t>
  </si>
  <si>
    <t>Diagrams</t>
  </si>
  <si>
    <t>Figures</t>
  </si>
  <si>
    <t>Charts</t>
  </si>
  <si>
    <t>Recorded music items</t>
  </si>
  <si>
    <t>Printed music items</t>
  </si>
  <si>
    <t>Graphs</t>
  </si>
  <si>
    <t>Plates, unspecified</t>
  </si>
  <si>
    <t>Plates, black and white</t>
  </si>
  <si>
    <t>Plates, color</t>
  </si>
  <si>
    <t>Index</t>
  </si>
  <si>
    <t>Bibliography</t>
  </si>
  <si>
    <t>Inset maps</t>
  </si>
  <si>
    <t>GPS grids</t>
  </si>
  <si>
    <t>02-Illustrations, color</t>
  </si>
  <si>
    <t>PR 23.7- RelationCode (List 51)</t>
  </si>
  <si>
    <t>Includes</t>
  </si>
  <si>
    <t>Is part of</t>
  </si>
  <si>
    <t>Replaces</t>
  </si>
  <si>
    <t>Replaced by</t>
  </si>
  <si>
    <t>Alternative format</t>
  </si>
  <si>
    <t>Has ancillary product</t>
  </si>
  <si>
    <t>Is ancillary to</t>
  </si>
  <si>
    <t>Is remaindered as</t>
  </si>
  <si>
    <t>Is remainder of</t>
  </si>
  <si>
    <t>Is other-language version of</t>
  </si>
  <si>
    <t>Publisher’s suggested alternative</t>
  </si>
  <si>
    <t>Epublication based on (print product)</t>
  </si>
  <si>
    <t>Epublication is distributed as</t>
  </si>
  <si>
    <t>Epublication is a rendering of</t>
  </si>
  <si>
    <t>POD replacement for</t>
  </si>
  <si>
    <t>Replaced by POD</t>
  </si>
  <si>
    <t>Is special edition of</t>
  </si>
  <si>
    <t>Has special edition</t>
  </si>
  <si>
    <t>Is prebound edition of</t>
  </si>
  <si>
    <t>Is original of prebound edition</t>
  </si>
  <si>
    <t>Product by same author</t>
  </si>
  <si>
    <t>Similar product</t>
  </si>
  <si>
    <t>Is facsimile of</t>
  </si>
  <si>
    <t>Is original of facsimile</t>
  </si>
  <si>
    <t>Is license for</t>
  </si>
  <si>
    <t>Electronic version available as</t>
  </si>
  <si>
    <t>Enhanced version available as</t>
  </si>
  <si>
    <t>Basic version available as</t>
  </si>
  <si>
    <t>Product in same collection</t>
  </si>
  <si>
    <t>Has alternative in a different market sector</t>
  </si>
  <si>
    <t>Has equivalent intended for a different market</t>
  </si>
  <si>
    <t>Has alternative intended for different market</t>
  </si>
  <si>
    <t>Cites</t>
  </si>
  <si>
    <t>Is cited by</t>
  </si>
  <si>
    <t>06-Alternative format</t>
  </si>
  <si>
    <t>E200-Reflowable</t>
  </si>
  <si>
    <t>029-EPUB</t>
  </si>
  <si>
    <t>02-Publisher’s website for a specified work</t>
  </si>
  <si>
    <t>PR 17.5- PrizeCode (List 41)</t>
  </si>
  <si>
    <t>Winner</t>
  </si>
  <si>
    <t>Runner-up</t>
  </si>
  <si>
    <t>Commended</t>
  </si>
  <si>
    <t>Short-listed</t>
  </si>
  <si>
    <t>Long-listed</t>
  </si>
  <si>
    <t>Joint winner</t>
  </si>
  <si>
    <t>Nominated</t>
  </si>
  <si>
    <t>01-Winner</t>
  </si>
  <si>
    <t>PR 16.4- MediaFileTypeCode (List 38)</t>
  </si>
  <si>
    <t>Whole product</t>
  </si>
  <si>
    <t>Application: software demo</t>
  </si>
  <si>
    <t>Image: whole cover</t>
  </si>
  <si>
    <t>Image: front cover</t>
  </si>
  <si>
    <t>Image: whole cover, high quality</t>
  </si>
  <si>
    <t>Image: front cover, high quality</t>
  </si>
  <si>
    <t>Image: front cover thumbnail</t>
  </si>
  <si>
    <t>Image: contributor(s)</t>
  </si>
  <si>
    <t>Image: for series</t>
  </si>
  <si>
    <t>Image: series logo</t>
  </si>
  <si>
    <t>Image: product logo</t>
  </si>
  <si>
    <t>Image: Master brand logo</t>
  </si>
  <si>
    <t>Image: publisher logo</t>
  </si>
  <si>
    <t>Image: imprint logo</t>
  </si>
  <si>
    <t>Image: table of contents</t>
  </si>
  <si>
    <t>Image: sample content</t>
  </si>
  <si>
    <t>Image: back cover</t>
  </si>
  <si>
    <t>Image: back cover, high quality</t>
  </si>
  <si>
    <t>Image: back cover thumbnail</t>
  </si>
  <si>
    <t>Image: other cover material</t>
  </si>
  <si>
    <t>Image: promotional material</t>
  </si>
  <si>
    <t>Video segment: unspecified</t>
  </si>
  <si>
    <t>Audio segment: unspecified</t>
  </si>
  <si>
    <t>Video: author presentation / commentary</t>
  </si>
  <si>
    <t>Video: author interview</t>
  </si>
  <si>
    <t>Video: author reading</t>
  </si>
  <si>
    <t>Video: cover material</t>
  </si>
  <si>
    <t>Video: sample content</t>
  </si>
  <si>
    <t>Video: promotional material</t>
  </si>
  <si>
    <t>Video: review</t>
  </si>
  <si>
    <t>Video: other commentary / discussion</t>
  </si>
  <si>
    <t>Audio: author presentation / commentary</t>
  </si>
  <si>
    <t>Audio: author interview</t>
  </si>
  <si>
    <t>Audio: author reading</t>
  </si>
  <si>
    <t>Audio: sample content</t>
  </si>
  <si>
    <t>Audio: promotional material</t>
  </si>
  <si>
    <t>Audio: review</t>
  </si>
  <si>
    <t>Audio: other commentary / discussion</t>
  </si>
  <si>
    <t>Application: sample content</t>
  </si>
  <si>
    <t>Application: promotional material</t>
  </si>
  <si>
    <t>PR 16.7- MediaFileLinkTypeCode (List 40)</t>
  </si>
  <si>
    <t>URL</t>
  </si>
  <si>
    <t>PURL</t>
  </si>
  <si>
    <t>URN</t>
  </si>
  <si>
    <t>FTP address</t>
  </si>
  <si>
    <t>filename</t>
  </si>
  <si>
    <t>01-URL</t>
  </si>
  <si>
    <t>PR 16.5- MediaFileFormatCode (List 39)</t>
  </si>
  <si>
    <t>GIF</t>
  </si>
  <si>
    <t>JPEG</t>
  </si>
  <si>
    <t>TIF</t>
  </si>
  <si>
    <t>RealAudio 28.8</t>
  </si>
  <si>
    <t>MP3</t>
  </si>
  <si>
    <t>PNG</t>
  </si>
  <si>
    <t>WAV</t>
  </si>
  <si>
    <t>WMV</t>
  </si>
  <si>
    <t>OGG</t>
  </si>
  <si>
    <t>MOV</t>
  </si>
  <si>
    <t>Flash</t>
  </si>
  <si>
    <t>3GP</t>
  </si>
  <si>
    <t>WebM</t>
  </si>
  <si>
    <t>09-PNG</t>
  </si>
  <si>
    <t>PR 20.1- PublishingStatus (List 64)</t>
  </si>
  <si>
    <t>Forthcoming</t>
  </si>
  <si>
    <t>Postponed indefinitely</t>
  </si>
  <si>
    <t>Active</t>
  </si>
  <si>
    <t>No longer our product</t>
  </si>
  <si>
    <t>Out of stock indefinitely</t>
  </si>
  <si>
    <t>Out of print</t>
  </si>
  <si>
    <t>Inactive</t>
  </si>
  <si>
    <t>Unknown</t>
  </si>
  <si>
    <t>Permanently withdrawn from sale</t>
  </si>
  <si>
    <t>04-Active</t>
  </si>
  <si>
    <t>Exclusive Rights - Country</t>
  </si>
  <si>
    <t>http://onixedit.com/portals/0/docs/manuals/ONIXEDIT/lib/onixedit-usermanualb1.png</t>
  </si>
  <si>
    <t>ART</t>
  </si>
  <si>
    <t>Thema Subject Code</t>
  </si>
  <si>
    <t>Thema Subject Heading Text</t>
  </si>
  <si>
    <t>AMA</t>
  </si>
  <si>
    <t>Theory of architecture</t>
  </si>
  <si>
    <t>04-Image: front cover</t>
  </si>
  <si>
    <t>Color Legend:</t>
  </si>
  <si>
    <t>This is a conditional mandatory field. Look at the comment in the header for explanation.</t>
  </si>
  <si>
    <t>This is a mandatory ONIX metadata field and it must be provided to get a valid ONIX metadata file.</t>
  </si>
  <si>
    <t>Language of Text</t>
  </si>
  <si>
    <t>Contributor Website - Role1</t>
  </si>
  <si>
    <t>Contributor Website - Role2</t>
  </si>
  <si>
    <t>Contributor Website - Role3</t>
  </si>
  <si>
    <t>Visit ONIXEDIT at www.onixedit.com</t>
  </si>
  <si>
    <t xml:space="preserve"> or send your request at info@onixedit.com</t>
  </si>
  <si>
    <t>This is a field that is not mandatory, but many ONIX feed recipients will require it.</t>
  </si>
  <si>
    <t>Supply Detail - Supplier Name1</t>
  </si>
  <si>
    <t>Supply Detail - Supplier Role1</t>
  </si>
  <si>
    <t>Supply Detail - Pack Quantity1</t>
  </si>
  <si>
    <t>Supply Detail - On Sale Date1</t>
  </si>
  <si>
    <t>Expected Ship Date1</t>
  </si>
  <si>
    <t>Supply Detail - Product Availability1</t>
  </si>
  <si>
    <t>Supply Detail - Returns Code Type1</t>
  </si>
  <si>
    <t>Supply Detail - Returns Code1</t>
  </si>
  <si>
    <t>Supply Detail - Price - Price Type Code1</t>
  </si>
  <si>
    <t>Supply Detail - Price - Price Amount1</t>
  </si>
  <si>
    <t>Supply Detail - Price - Currency Code1</t>
  </si>
  <si>
    <t>Supply Detail - Price - Discount Coded - Discount Code Type1</t>
  </si>
  <si>
    <t>Supply Detail - Price - Discount Coded - Discount Code1</t>
  </si>
  <si>
    <t>Supply Detail - Price - Class Of Trade1</t>
  </si>
  <si>
    <t>Supply Detail - Supplier Name2</t>
  </si>
  <si>
    <t>Supply Detail - Supplier Role2</t>
  </si>
  <si>
    <t>Supply Detail - Pack Quantity2</t>
  </si>
  <si>
    <t>Supply Detail - On Sale Date2</t>
  </si>
  <si>
    <t>Expected Ship Date2</t>
  </si>
  <si>
    <t>Supply Detail - Product Availability2</t>
  </si>
  <si>
    <t>Supply Detail - Returns Code Type2</t>
  </si>
  <si>
    <t>Supply Detail - Returns Code2</t>
  </si>
  <si>
    <t>Supply Detail - Price - Price Type Code2</t>
  </si>
  <si>
    <t>Supply Detail - Price - Price Amount2</t>
  </si>
  <si>
    <t>Supply Detail - Price - Currency Code2</t>
  </si>
  <si>
    <t>Supply Detail - Price - Discount Coded - Discount Code Type2</t>
  </si>
  <si>
    <t>Supply Detail - Price - Discount Coded - Discount Code2</t>
  </si>
  <si>
    <t>Supply Detail - Price - Tax Rate Code 2</t>
  </si>
  <si>
    <t>Supply Detail - Price - Taxable Amount 2</t>
  </si>
  <si>
    <t>Supply Detail - Price - Tax Amount 2</t>
  </si>
  <si>
    <t>Supply Detail - Price - Class Of Trade2</t>
  </si>
  <si>
    <t>Supply Detail - Supplier Name3</t>
  </si>
  <si>
    <t>Supply Detail - Supplier Role3</t>
  </si>
  <si>
    <t>Supply Detail - Pack Quantity3</t>
  </si>
  <si>
    <t>Supply Detail - On Sale Date3</t>
  </si>
  <si>
    <t>Expected Ship Date3</t>
  </si>
  <si>
    <t>Supply Detail - Product Availability3</t>
  </si>
  <si>
    <t>Supply Detail - Returns Code Type3</t>
  </si>
  <si>
    <t>Supply Detail - Returns Code3</t>
  </si>
  <si>
    <t>Supply Detail - Price - Price Type Code3</t>
  </si>
  <si>
    <t>Supply Detail - Price - Price Amount3</t>
  </si>
  <si>
    <t>Supply Detail - Price - Currency Code3</t>
  </si>
  <si>
    <t>Supply Detail - Price - Discount Coded - Discount Code Type3</t>
  </si>
  <si>
    <t>Supply Detail - Price - Discount Coded - Discount Code3</t>
  </si>
  <si>
    <t>Supply Detail - Price - Tax Rate Code 3</t>
  </si>
  <si>
    <t>Supply Detail - Price - Taxable Amount 3</t>
  </si>
  <si>
    <t>Supply Detail - Price - Tax Amount 3</t>
  </si>
  <si>
    <t>Supply Detail - Price - Class Of Trade3</t>
  </si>
  <si>
    <t>USD-US Dollar</t>
  </si>
  <si>
    <t>USA Supplier #2</t>
  </si>
  <si>
    <t>Canadian Supplier #1</t>
  </si>
  <si>
    <t>European Supplier #3</t>
  </si>
  <si>
    <t>EUR-Euro</t>
  </si>
  <si>
    <t>04-ONIX Returns conditions code</t>
  </si>
  <si>
    <t>03-Sale or return</t>
  </si>
  <si>
    <t>C -Conditional</t>
  </si>
  <si>
    <t>XM</t>
  </si>
  <si>
    <t>Boxed pack</t>
  </si>
  <si>
    <t>Other apparel</t>
  </si>
  <si>
    <t>V221</t>
  </si>
  <si>
    <t>A410</t>
  </si>
  <si>
    <t>Mono</t>
  </si>
  <si>
    <t>A420</t>
  </si>
  <si>
    <t>Stereo</t>
  </si>
  <si>
    <t>A421</t>
  </si>
  <si>
    <t>Stereo 2.1</t>
  </si>
  <si>
    <t>A441</t>
  </si>
  <si>
    <t>Surround 4.1</t>
  </si>
  <si>
    <t>A451</t>
  </si>
  <si>
    <t>Surround 5.1</t>
  </si>
  <si>
    <t>Pocket (Sweden, Norway, France)</t>
  </si>
  <si>
    <t>Mook / Bookazine</t>
  </si>
  <si>
    <t>B314</t>
  </si>
  <si>
    <t>Coiled wire bound</t>
  </si>
  <si>
    <t>B315</t>
  </si>
  <si>
    <t>Trade binding</t>
  </si>
  <si>
    <t>B400</t>
  </si>
  <si>
    <t>Self-cover</t>
  </si>
  <si>
    <t>B416</t>
  </si>
  <si>
    <t>Card cover</t>
  </si>
  <si>
    <t>B512</t>
  </si>
  <si>
    <t>Wide margin</t>
  </si>
  <si>
    <t>B513</t>
  </si>
  <si>
    <t>With fastening strap</t>
  </si>
  <si>
    <t>B514</t>
  </si>
  <si>
    <t>With perforated pages</t>
  </si>
  <si>
    <t>P120</t>
  </si>
  <si>
    <t>Picture story cards</t>
  </si>
  <si>
    <t>P301</t>
  </si>
  <si>
    <t>With hanging strips</t>
  </si>
  <si>
    <t>V220</t>
  </si>
  <si>
    <t>Home use</t>
  </si>
  <si>
    <t>Classroom use</t>
  </si>
  <si>
    <t>GLIMIR</t>
  </si>
  <si>
    <t>OWI</t>
  </si>
  <si>
    <t>Epublication ‘content package’</t>
  </si>
  <si>
    <t>048</t>
  </si>
  <si>
    <t>Page Perfect</t>
  </si>
  <si>
    <t>Cabo Verde</t>
  </si>
  <si>
    <t>Moldova, Republic of</t>
  </si>
  <si>
    <t>Territory (List 49)</t>
  </si>
  <si>
    <t>CN-11</t>
  </si>
  <si>
    <t>Beijing Municipality</t>
  </si>
  <si>
    <t>CN-12</t>
  </si>
  <si>
    <t>Tianjin Municipality</t>
  </si>
  <si>
    <t>CN-13</t>
  </si>
  <si>
    <t>Hebei Province</t>
  </si>
  <si>
    <t>CN-14</t>
  </si>
  <si>
    <t>Shanxi Province</t>
  </si>
  <si>
    <t>CN-15</t>
  </si>
  <si>
    <t>Inner Mongolia Autonomous Region</t>
  </si>
  <si>
    <t>CN-21</t>
  </si>
  <si>
    <t>Liaoning Province</t>
  </si>
  <si>
    <t>CN-22</t>
  </si>
  <si>
    <t>Jilin Province</t>
  </si>
  <si>
    <t>CN-23</t>
  </si>
  <si>
    <t>Heilongjiang Province</t>
  </si>
  <si>
    <t>CN-31</t>
  </si>
  <si>
    <t>Shanghai Municipality</t>
  </si>
  <si>
    <t>CN-32</t>
  </si>
  <si>
    <t>Jiangsu Province</t>
  </si>
  <si>
    <t>CN-33</t>
  </si>
  <si>
    <t>Zhejiang Province</t>
  </si>
  <si>
    <t>CN-34</t>
  </si>
  <si>
    <t>Anhui Province</t>
  </si>
  <si>
    <t>CN-35</t>
  </si>
  <si>
    <t>Fujian Province</t>
  </si>
  <si>
    <t>CN-36</t>
  </si>
  <si>
    <t>Jiangxi Province</t>
  </si>
  <si>
    <t>CN-37</t>
  </si>
  <si>
    <t>Shandong Province</t>
  </si>
  <si>
    <t>CN-41</t>
  </si>
  <si>
    <t>Henan Province</t>
  </si>
  <si>
    <t>CN-42</t>
  </si>
  <si>
    <t>Hubei Province</t>
  </si>
  <si>
    <t>CN-43</t>
  </si>
  <si>
    <t>Hunan Province</t>
  </si>
  <si>
    <t>CN-44</t>
  </si>
  <si>
    <t>Guangdong Province</t>
  </si>
  <si>
    <t>CN-45</t>
  </si>
  <si>
    <t>Guangxi Zhuang Autonomous Region</t>
  </si>
  <si>
    <t>CN-46</t>
  </si>
  <si>
    <t>Hainan Province</t>
  </si>
  <si>
    <t>CN-50</t>
  </si>
  <si>
    <t>Chongqing Municipality</t>
  </si>
  <si>
    <t>CN-51</t>
  </si>
  <si>
    <t>Sichuan Province</t>
  </si>
  <si>
    <t>CN-52</t>
  </si>
  <si>
    <t>Guizhou Province</t>
  </si>
  <si>
    <t>CN-53</t>
  </si>
  <si>
    <t>Yunnan Province</t>
  </si>
  <si>
    <t>CN-54</t>
  </si>
  <si>
    <t>Tibet Autonomous Region</t>
  </si>
  <si>
    <t>CN-61</t>
  </si>
  <si>
    <t>Shaanxi Province</t>
  </si>
  <si>
    <t>CN-62</t>
  </si>
  <si>
    <t>Gansu Province</t>
  </si>
  <si>
    <t>CN-63</t>
  </si>
  <si>
    <t>Qinghai Province</t>
  </si>
  <si>
    <t>CN-64</t>
  </si>
  <si>
    <t>Ningxia Hui Autonomous Region</t>
  </si>
  <si>
    <t>CN-65</t>
  </si>
  <si>
    <t>Xinjiang Uyghur Autonomous Region</t>
  </si>
  <si>
    <t>CN-71</t>
  </si>
  <si>
    <t>Taiwan Province</t>
  </si>
  <si>
    <t>CN-91</t>
  </si>
  <si>
    <t>Hong Kong Special Administrative Region</t>
  </si>
  <si>
    <t>CN-92</t>
  </si>
  <si>
    <t>Macau Special Administrative Region</t>
  </si>
  <si>
    <t>FR-H</t>
  </si>
  <si>
    <t>Corsica</t>
  </si>
  <si>
    <t>RS-KM</t>
  </si>
  <si>
    <t>Kosovo-Metohija</t>
  </si>
  <si>
    <t>RS-VO</t>
  </si>
  <si>
    <t>Vojvodina</t>
  </si>
  <si>
    <t>cmn</t>
  </si>
  <si>
    <t>Mandarin</t>
  </si>
  <si>
    <t>fit</t>
  </si>
  <si>
    <t>Meänkieli / Tornedalen Finnish</t>
  </si>
  <si>
    <t>kdr</t>
  </si>
  <si>
    <t>Karaim</t>
  </si>
  <si>
    <t>odt</t>
  </si>
  <si>
    <t>Old Dutch / Old Low Franconian (ca. 400–1050)</t>
  </si>
  <si>
    <t>omq</t>
  </si>
  <si>
    <t>Oto-Manguean languages</t>
  </si>
  <si>
    <t>tzo</t>
  </si>
  <si>
    <t>Tzotzil</t>
  </si>
  <si>
    <t>yue</t>
  </si>
  <si>
    <t>Cantonese</t>
  </si>
  <si>
    <t>zgh</t>
  </si>
  <si>
    <t>Standard Moroccan Tamazight</t>
  </si>
  <si>
    <t>MARC organization code</t>
  </si>
  <si>
    <t>EIDR Party DOI</t>
  </si>
  <si>
    <t>VIAF ID</t>
  </si>
  <si>
    <t>FundRef DOI</t>
  </si>
  <si>
    <t>BNE CN</t>
  </si>
  <si>
    <t>BNF Control Number</t>
  </si>
  <si>
    <t>ARK</t>
  </si>
  <si>
    <t>A45</t>
  </si>
  <si>
    <t>Comic script by</t>
  </si>
  <si>
    <t>A46</t>
  </si>
  <si>
    <t>Inker</t>
  </si>
  <si>
    <t>A47</t>
  </si>
  <si>
    <t>Colorist</t>
  </si>
  <si>
    <t>A48</t>
  </si>
  <si>
    <t>Letterer</t>
  </si>
  <si>
    <t>B29</t>
  </si>
  <si>
    <t>Scientific editor</t>
  </si>
  <si>
    <t>C03</t>
  </si>
  <si>
    <t>Non-text material selected by</t>
  </si>
  <si>
    <t>C04</t>
  </si>
  <si>
    <t>Curated by</t>
  </si>
  <si>
    <t>E10</t>
  </si>
  <si>
    <t>Presenter</t>
  </si>
  <si>
    <t>Z02</t>
  </si>
  <si>
    <t>Honored/dedicated to</t>
  </si>
  <si>
    <t>Publisher’s or third party website for permissions requests</t>
  </si>
  <si>
    <t>Returns Code (List 66 + 204)</t>
  </si>
  <si>
    <t>Direct fulfillment</t>
  </si>
  <si>
    <t>Importer’s Fixed retail price excluding tax</t>
  </si>
  <si>
    <t>Importer’s Fixed retail price including tax</t>
  </si>
  <si>
    <t>Kwanza</t>
  </si>
  <si>
    <t>Schilling</t>
  </si>
  <si>
    <t>Belgian Franc</t>
  </si>
  <si>
    <t>Bulgarian Lev</t>
  </si>
  <si>
    <t>Bermudian Dollar</t>
  </si>
  <si>
    <t>BYN</t>
  </si>
  <si>
    <t>Cabo Verde Escudo</t>
  </si>
  <si>
    <t>Mark</t>
  </si>
  <si>
    <t>Peseta</t>
  </si>
  <si>
    <t>Markka</t>
  </si>
  <si>
    <t>Franc</t>
  </si>
  <si>
    <t>Ghana Cedi</t>
  </si>
  <si>
    <t>Drachma</t>
  </si>
  <si>
    <t>Kuna</t>
  </si>
  <si>
    <t>Punt</t>
  </si>
  <si>
    <t>New Israeli Sheqel</t>
  </si>
  <si>
    <t>Lira</t>
  </si>
  <si>
    <t>Litus</t>
  </si>
  <si>
    <t>Luxembourg Franc</t>
  </si>
  <si>
    <t>Malagasy Ariary</t>
  </si>
  <si>
    <t>Malawi Kwacha</t>
  </si>
  <si>
    <t>Mozambique Metical</t>
  </si>
  <si>
    <t>Guilder</t>
  </si>
  <si>
    <t>Sol</t>
  </si>
  <si>
    <t>Escudo</t>
  </si>
  <si>
    <t>Romanian Old Leu</t>
  </si>
  <si>
    <t>Romanian Leu</t>
  </si>
  <si>
    <t>Turkmenistan Manat</t>
  </si>
  <si>
    <t>Turkmenistan New Manat</t>
  </si>
  <si>
    <t>Turkish Lira</t>
  </si>
  <si>
    <t>Bolívar</t>
  </si>
  <si>
    <t>Second language teaching</t>
  </si>
  <si>
    <t>Chinese School Grade range</t>
  </si>
  <si>
    <t>Glossary</t>
  </si>
  <si>
    <t>Sales expectation</t>
  </si>
  <si>
    <t>Is signed version of</t>
  </si>
  <si>
    <t>Has signed version</t>
  </si>
  <si>
    <t>Has related student material</t>
  </si>
  <si>
    <t>Has related teacher material</t>
  </si>
  <si>
    <t>Some content shared with</t>
  </si>
  <si>
    <t>Is later edition of first edition</t>
  </si>
  <si>
    <t>Active, but not sold separately</t>
  </si>
  <si>
    <t>05-Minutes (integer and decimals)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</si>
</sst>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u/>
      <sz val="10"/>
      <color theme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0" fillId="0" borderId="0" xfId="0" applyNumberFormat="1"/>
    <xf numFmtId="49" fontId="3" fillId="0" borderId="0" xfId="0" applyNumberFormat="1" applyFont="1"/>
    <xf numFmtId="0" fontId="1" fillId="3" borderId="0" xfId="0" applyFont="1" applyFill="1" applyAlignment="1">
      <alignment horizontal="center" vertical="center"/>
    </xf>
    <xf numFmtId="0" fontId="3" fillId="0" borderId="0" xfId="0" applyFont="1"/>
    <xf numFmtId="0" fontId="5" fillId="0" borderId="0" xfId="1"/>
    <xf numFmtId="0" fontId="0" fillId="2" borderId="0" xfId="0" applyFill="1"/>
    <xf numFmtId="0" fontId="0" fillId="3" borderId="0" xfId="0" applyFill="1"/>
    <xf numFmtId="0" fontId="1" fillId="4" borderId="0" xfId="0" applyFont="1" applyFill="1" applyAlignment="1">
      <alignment horizontal="center" vertical="center"/>
    </xf>
    <xf numFmtId="0" fontId="5" fillId="4" borderId="0" xfId="1" applyFill="1" applyAlignment="1">
      <alignment horizontal="center" vertical="center"/>
    </xf>
    <xf numFmtId="49" fontId="5" fillId="4" borderId="0" xfId="1" applyNumberFormat="1" applyFill="1" applyAlignment="1">
      <alignment horizontal="center" vertical="center"/>
    </xf>
    <xf numFmtId="0" fontId="0" fillId="4" borderId="0" xfId="0" applyFill="1"/>
    <xf numFmtId="0" fontId="5" fillId="0" borderId="0" xfId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561974</xdr:colOff>
      <xdr:row>0</xdr:row>
      <xdr:rowOff>161924</xdr:rowOff>
    </xdr:from>
    <xdr:to>
      <xdr:col>11</xdr:col>
      <xdr:colOff>38100</xdr:colOff>
      <xdr:row>18</xdr:row>
      <xdr:rowOff>85725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61974" y="161924"/>
          <a:ext cx="6181726" cy="28384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ONIXEDIT 2021-01-15</a:t>
          </a:r>
        </a:p>
        <a:p>
          <a:endParaRPr lang="en-US" sz="1100"/>
        </a:p>
        <a:p>
          <a:r>
            <a:rPr lang="en-US" sz="1100"/>
            <a:t>This Excel template is intended</a:t>
          </a:r>
          <a:r>
            <a:rPr lang="en-US" sz="1100" baseline="0"/>
            <a:t> to be used with ONIXEDIT and ONIXEDIT Cloud Simplified Form import script for ONIX 2.1. It contains 100 preformatted lines with the first one presenting a complete eBook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sample. If you need more lines, you can copy the first one and paste it to the extra lines needed.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Metadata must be defined in the first Excel Tab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Some column headers provide comments with important information.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good rule of thumb is to provide as many metadata as possible to increase your books and eBooks discoverability and consequently, increase your sales as well...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If this template and its corresponding ONIXEDIT import script does not suit your needs, it can be modified using ONIXEDIT Pro or ONIXEDIT regular with the Import/Export option or you can contact us and we can do the job for you at an affordable cost.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isg.org/bisac-regional-themes" TargetMode="External"/><Relationship Id="rId13" Type="http://schemas.openxmlformats.org/officeDocument/2006/relationships/vmlDrawing" Target="../drawings/vmlDrawing1.vml"/><Relationship Id="rId3" Type="http://schemas.openxmlformats.org/officeDocument/2006/relationships/hyperlink" Target="http://prodwebsite.com/" TargetMode="External"/><Relationship Id="rId7" Type="http://schemas.openxmlformats.org/officeDocument/2006/relationships/hyperlink" Target="https://www.bisg.org/complete-bisac-subject-headings-2013-edition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pubwebsite.com/" TargetMode="External"/><Relationship Id="rId1" Type="http://schemas.openxmlformats.org/officeDocument/2006/relationships/hyperlink" Target="http://contwebsite.com/" TargetMode="External"/><Relationship Id="rId6" Type="http://schemas.openxmlformats.org/officeDocument/2006/relationships/hyperlink" Target="http://www.acme.com/" TargetMode="External"/><Relationship Id="rId11" Type="http://schemas.openxmlformats.org/officeDocument/2006/relationships/hyperlink" Target="http://editeur.dyndns.org/thema/en" TargetMode="External"/><Relationship Id="rId5" Type="http://schemas.openxmlformats.org/officeDocument/2006/relationships/hyperlink" Target="http://www.johndoe.com/" TargetMode="External"/><Relationship Id="rId10" Type="http://schemas.openxmlformats.org/officeDocument/2006/relationships/hyperlink" Target="http://editeur.dyndns.org/thema/en" TargetMode="External"/><Relationship Id="rId4" Type="http://schemas.openxmlformats.org/officeDocument/2006/relationships/hyperlink" Target="http://onixedit.com/portals/0/docs/manuals/ONIXEDIT/lib/onixedit-usermanualb1.png" TargetMode="External"/><Relationship Id="rId9" Type="http://schemas.openxmlformats.org/officeDocument/2006/relationships/hyperlink" Target="http://editeur.dyndns.org/bic_categories" TargetMode="External"/><Relationship Id="rId1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info@onixedit.com?subject=Import%20Excel%20metadata" TargetMode="External"/><Relationship Id="rId1" Type="http://schemas.openxmlformats.org/officeDocument/2006/relationships/hyperlink" Target="https://onixedit.com/en-us/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N100"/>
  <sheetViews>
    <sheetView topLeftCell="U1" zoomScaleNormal="100" workbookViewId="0">
      <selection activeCell="Y1" sqref="A1:XFD1"/>
    </sheetView>
  </sheetViews>
  <sheetFormatPr defaultColWidth="9.140625" defaultRowHeight="12.75" x14ac:dyDescent="0.2"/>
  <cols>
    <col min="1" max="1" width="16.85546875" bestFit="1" customWidth="1"/>
    <col min="2" max="3" width="14.140625" bestFit="1" customWidth="1"/>
    <col min="4" max="4" width="11" bestFit="1" customWidth="1"/>
    <col min="5" max="5" width="16.42578125" bestFit="1" customWidth="1"/>
    <col min="6" max="6" width="12.85546875" bestFit="1" customWidth="1"/>
    <col min="7" max="7" width="18.85546875" bestFit="1" customWidth="1"/>
    <col min="8" max="8" width="20.7109375" bestFit="1" customWidth="1"/>
    <col min="9" max="9" width="21.7109375" bestFit="1" customWidth="1"/>
    <col min="10" max="10" width="10.140625" bestFit="1" customWidth="1"/>
    <col min="11" max="11" width="11.85546875" customWidth="1"/>
    <col min="12" max="12" width="16.42578125" bestFit="1" customWidth="1"/>
    <col min="13" max="13" width="24.42578125" bestFit="1" customWidth="1"/>
    <col min="14" max="14" width="15" bestFit="1" customWidth="1"/>
    <col min="15" max="15" width="13.7109375" bestFit="1" customWidth="1"/>
    <col min="16" max="16" width="12" bestFit="1" customWidth="1"/>
    <col min="17" max="17" width="28.140625" bestFit="1" customWidth="1"/>
    <col min="18" max="18" width="15.28515625" bestFit="1" customWidth="1"/>
    <col min="19" max="19" width="15.7109375" bestFit="1" customWidth="1"/>
    <col min="20" max="20" width="16.28515625" bestFit="1" customWidth="1"/>
    <col min="21" max="21" width="17.7109375" bestFit="1" customWidth="1"/>
    <col min="22" max="22" width="21.42578125" bestFit="1" customWidth="1"/>
    <col min="23" max="23" width="24.42578125" customWidth="1"/>
    <col min="24" max="24" width="24.7109375" bestFit="1" customWidth="1"/>
    <col min="25" max="25" width="16" bestFit="1" customWidth="1"/>
    <col min="26" max="26" width="16.5703125" bestFit="1" customWidth="1"/>
    <col min="27" max="27" width="17.28515625" bestFit="1" customWidth="1"/>
    <col min="28" max="28" width="18.7109375" bestFit="1" customWidth="1"/>
    <col min="29" max="29" width="15.140625" bestFit="1" customWidth="1"/>
    <col min="30" max="30" width="13.5703125" bestFit="1" customWidth="1"/>
    <col min="31" max="31" width="25.5703125" bestFit="1" customWidth="1"/>
    <col min="32" max="32" width="21.85546875" bestFit="1" customWidth="1"/>
    <col min="33" max="33" width="17.42578125" bestFit="1" customWidth="1"/>
    <col min="34" max="34" width="29.85546875" bestFit="1" customWidth="1"/>
    <col min="35" max="35" width="23.140625" bestFit="1" customWidth="1"/>
    <col min="36" max="36" width="25.140625" bestFit="1" customWidth="1"/>
    <col min="37" max="37" width="33.42578125" bestFit="1" customWidth="1"/>
    <col min="38" max="38" width="28" bestFit="1" customWidth="1"/>
    <col min="39" max="39" width="25.28515625" bestFit="1" customWidth="1"/>
    <col min="40" max="40" width="23.28515625" bestFit="1" customWidth="1"/>
    <col min="41" max="41" width="24.42578125" bestFit="1" customWidth="1"/>
    <col min="42" max="42" width="17.42578125" bestFit="1" customWidth="1"/>
    <col min="43" max="43" width="29.85546875" bestFit="1" customWidth="1"/>
    <col min="44" max="44" width="23.140625" bestFit="1" customWidth="1"/>
    <col min="45" max="45" width="25.140625" bestFit="1" customWidth="1"/>
    <col min="46" max="46" width="33.42578125" bestFit="1" customWidth="1"/>
    <col min="47" max="47" width="28" bestFit="1" customWidth="1"/>
    <col min="48" max="48" width="25.28515625" bestFit="1" customWidth="1"/>
    <col min="49" max="49" width="23.28515625" bestFit="1" customWidth="1"/>
    <col min="50" max="50" width="24.42578125" bestFit="1" customWidth="1"/>
    <col min="51" max="51" width="17.42578125" bestFit="1" customWidth="1"/>
    <col min="52" max="52" width="29.85546875" bestFit="1" customWidth="1"/>
    <col min="53" max="53" width="23.140625" bestFit="1" customWidth="1"/>
    <col min="54" max="54" width="25.140625" bestFit="1" customWidth="1"/>
    <col min="55" max="55" width="33.42578125" bestFit="1" customWidth="1"/>
    <col min="56" max="56" width="28" bestFit="1" customWidth="1"/>
    <col min="57" max="57" width="25.28515625" bestFit="1" customWidth="1"/>
    <col min="58" max="58" width="23.28515625" bestFit="1" customWidth="1"/>
    <col min="59" max="59" width="24.42578125" bestFit="1" customWidth="1"/>
    <col min="60" max="60" width="21.85546875" bestFit="1" customWidth="1"/>
    <col min="61" max="61" width="28.7109375" bestFit="1" customWidth="1"/>
    <col min="62" max="62" width="22.7109375" bestFit="1" customWidth="1"/>
    <col min="63" max="63" width="29.7109375" bestFit="1" customWidth="1"/>
    <col min="64" max="64" width="21.140625" bestFit="1" customWidth="1"/>
    <col min="65" max="65" width="28.140625" bestFit="1" customWidth="1"/>
    <col min="66" max="66" width="22.5703125" bestFit="1" customWidth="1"/>
    <col min="67" max="67" width="29.42578125" bestFit="1" customWidth="1"/>
    <col min="68" max="68" width="23.28515625" bestFit="1" customWidth="1"/>
    <col min="69" max="69" width="30.28515625" bestFit="1" customWidth="1"/>
    <col min="70" max="70" width="19.28515625" bestFit="1" customWidth="1"/>
    <col min="71" max="71" width="26.28515625" bestFit="1" customWidth="1"/>
    <col min="72" max="72" width="28" bestFit="1" customWidth="1"/>
    <col min="73" max="73" width="26.7109375" bestFit="1" customWidth="1"/>
    <col min="74" max="74" width="27" bestFit="1" customWidth="1"/>
    <col min="75" max="75" width="26.140625" bestFit="1" customWidth="1"/>
    <col min="76" max="76" width="26.140625" customWidth="1"/>
    <col min="77" max="77" width="32.28515625" bestFit="1" customWidth="1"/>
    <col min="78" max="78" width="31.5703125" bestFit="1" customWidth="1"/>
    <col min="79" max="79" width="26.7109375" bestFit="1" customWidth="1"/>
    <col min="80" max="80" width="35.28515625" bestFit="1" customWidth="1"/>
    <col min="81" max="81" width="33" bestFit="1" customWidth="1"/>
    <col min="82" max="82" width="34" bestFit="1" customWidth="1"/>
    <col min="83" max="83" width="54.7109375" bestFit="1" customWidth="1"/>
    <col min="84" max="84" width="49.7109375" bestFit="1" customWidth="1"/>
    <col min="85" max="85" width="35" bestFit="1" customWidth="1"/>
    <col min="86" max="86" width="37" bestFit="1" customWidth="1"/>
    <col min="87" max="87" width="33" bestFit="1" customWidth="1"/>
    <col min="88" max="88" width="33.42578125" bestFit="1" customWidth="1"/>
    <col min="89" max="89" width="28" bestFit="1" customWidth="1"/>
    <col min="90" max="90" width="26.7109375" bestFit="1" customWidth="1"/>
    <col min="91" max="91" width="27" bestFit="1" customWidth="1"/>
    <col min="92" max="92" width="26.140625" bestFit="1" customWidth="1"/>
    <col min="93" max="93" width="26.140625" customWidth="1"/>
    <col min="94" max="94" width="32.28515625" bestFit="1" customWidth="1"/>
    <col min="95" max="95" width="31.5703125" bestFit="1" customWidth="1"/>
    <col min="96" max="96" width="26.7109375" bestFit="1" customWidth="1"/>
    <col min="97" max="97" width="35.28515625" bestFit="1" customWidth="1"/>
    <col min="98" max="98" width="33" bestFit="1" customWidth="1"/>
    <col min="99" max="99" width="34" bestFit="1" customWidth="1"/>
    <col min="100" max="100" width="54.7109375" bestFit="1" customWidth="1"/>
    <col min="101" max="101" width="49.7109375" bestFit="1" customWidth="1"/>
    <col min="102" max="102" width="35" bestFit="1" customWidth="1"/>
    <col min="103" max="103" width="37" bestFit="1" customWidth="1"/>
    <col min="104" max="104" width="33" bestFit="1" customWidth="1"/>
    <col min="105" max="105" width="33.42578125" bestFit="1" customWidth="1"/>
    <col min="106" max="106" width="28" bestFit="1" customWidth="1"/>
    <col min="107" max="107" width="26.7109375" bestFit="1" customWidth="1"/>
    <col min="108" max="108" width="27" bestFit="1" customWidth="1"/>
    <col min="109" max="109" width="26.140625" bestFit="1" customWidth="1"/>
    <col min="110" max="110" width="26.140625" customWidth="1"/>
    <col min="111" max="111" width="32.28515625" bestFit="1" customWidth="1"/>
    <col min="112" max="112" width="31.5703125" bestFit="1" customWidth="1"/>
    <col min="113" max="113" width="26.7109375" bestFit="1" customWidth="1"/>
    <col min="114" max="114" width="35.28515625" bestFit="1" customWidth="1"/>
    <col min="115" max="115" width="33" bestFit="1" customWidth="1"/>
    <col min="116" max="116" width="34" bestFit="1" customWidth="1"/>
    <col min="117" max="117" width="54.7109375" bestFit="1" customWidth="1"/>
    <col min="118" max="118" width="49.7109375" bestFit="1" customWidth="1"/>
    <col min="119" max="119" width="35" bestFit="1" customWidth="1"/>
    <col min="120" max="120" width="37" bestFit="1" customWidth="1"/>
    <col min="121" max="121" width="33" bestFit="1" customWidth="1"/>
    <col min="122" max="122" width="33.42578125" bestFit="1" customWidth="1"/>
    <col min="123" max="123" width="18.42578125" bestFit="1" customWidth="1"/>
    <col min="124" max="124" width="18" bestFit="1" customWidth="1"/>
    <col min="125" max="125" width="16" bestFit="1" customWidth="1"/>
    <col min="126" max="126" width="26.140625" bestFit="1" customWidth="1"/>
    <col min="127" max="128" width="26.140625" style="3" customWidth="1"/>
    <col min="129" max="129" width="14.7109375" bestFit="1" customWidth="1"/>
    <col min="130" max="130" width="14.7109375" customWidth="1"/>
    <col min="131" max="131" width="19.7109375" bestFit="1" customWidth="1"/>
    <col min="132" max="132" width="25.140625" bestFit="1" customWidth="1"/>
    <col min="133" max="133" width="27" bestFit="1" customWidth="1"/>
    <col min="134" max="134" width="23.85546875" bestFit="1" customWidth="1"/>
    <col min="135" max="135" width="27" bestFit="1" customWidth="1"/>
    <col min="136" max="136" width="23.85546875" bestFit="1" customWidth="1"/>
    <col min="137" max="137" width="6.85546875" bestFit="1" customWidth="1"/>
    <col min="138" max="138" width="12.140625" bestFit="1" customWidth="1"/>
    <col min="139" max="139" width="6.42578125" bestFit="1" customWidth="1"/>
    <col min="140" max="140" width="11.7109375" bestFit="1" customWidth="1"/>
    <col min="141" max="141" width="9.5703125" bestFit="1" customWidth="1"/>
    <col min="142" max="142" width="15" bestFit="1" customWidth="1"/>
    <col min="143" max="143" width="11.5703125" bestFit="1" customWidth="1"/>
    <col min="144" max="144" width="17" bestFit="1" customWidth="1"/>
    <col min="145" max="145" width="8.7109375" bestFit="1" customWidth="1"/>
    <col min="146" max="146" width="14.140625" bestFit="1" customWidth="1"/>
    <col min="147" max="147" width="8.28515625" bestFit="1" customWidth="1"/>
    <col min="148" max="148" width="13.7109375" bestFit="1" customWidth="1"/>
    <col min="149" max="149" width="22.140625" customWidth="1"/>
    <col min="150" max="150" width="26.5703125" bestFit="1" customWidth="1"/>
    <col min="151" max="151" width="19.5703125" bestFit="1" customWidth="1"/>
    <col min="152" max="152" width="29.85546875" bestFit="1" customWidth="1"/>
    <col min="153" max="153" width="23.28515625" bestFit="1" customWidth="1"/>
    <col min="154" max="154" width="29.140625" bestFit="1" customWidth="1"/>
    <col min="155" max="155" width="35.140625" bestFit="1" customWidth="1"/>
    <col min="156" max="156" width="33.140625" bestFit="1" customWidth="1"/>
    <col min="157" max="157" width="25.140625" bestFit="1" customWidth="1"/>
    <col min="158" max="158" width="22.5703125" bestFit="1" customWidth="1"/>
    <col min="159" max="159" width="32.7109375" customWidth="1"/>
    <col min="160" max="160" width="20.85546875" bestFit="1" customWidth="1"/>
    <col min="161" max="161" width="12.28515625" bestFit="1" customWidth="1"/>
    <col min="162" max="162" width="10.85546875" bestFit="1" customWidth="1"/>
    <col min="163" max="163" width="14.140625" bestFit="1" customWidth="1"/>
    <col min="164" max="164" width="11.5703125" bestFit="1" customWidth="1"/>
    <col min="165" max="165" width="24.85546875" bestFit="1" customWidth="1"/>
    <col min="166" max="166" width="25.140625" bestFit="1" customWidth="1"/>
    <col min="167" max="167" width="64.140625" bestFit="1" customWidth="1"/>
    <col min="168" max="168" width="23.140625" bestFit="1" customWidth="1"/>
    <col min="169" max="169" width="15.7109375" bestFit="1" customWidth="1"/>
    <col min="170" max="170" width="27.42578125" bestFit="1" customWidth="1"/>
  </cols>
  <sheetData>
    <row r="1" spans="1:170" s="1" customFormat="1" ht="35.1" customHeight="1" x14ac:dyDescent="0.2">
      <c r="A1" s="2" t="s">
        <v>26</v>
      </c>
      <c r="B1" s="5" t="s">
        <v>27</v>
      </c>
      <c r="C1" s="5" t="s">
        <v>28</v>
      </c>
      <c r="D1" s="5" t="s">
        <v>29</v>
      </c>
      <c r="E1" s="2" t="s">
        <v>31</v>
      </c>
      <c r="F1" s="2" t="s">
        <v>30</v>
      </c>
      <c r="G1" s="1" t="s">
        <v>32</v>
      </c>
      <c r="H1" s="1" t="s">
        <v>33</v>
      </c>
      <c r="I1" s="1" t="s">
        <v>34</v>
      </c>
      <c r="J1" s="5" t="s">
        <v>35</v>
      </c>
      <c r="K1" s="10" t="s">
        <v>36</v>
      </c>
      <c r="L1" s="1" t="s">
        <v>37</v>
      </c>
      <c r="M1" s="1" t="s">
        <v>38</v>
      </c>
      <c r="N1" s="2" t="s">
        <v>39</v>
      </c>
      <c r="O1" s="1" t="s">
        <v>40</v>
      </c>
      <c r="P1" s="1" t="s">
        <v>41</v>
      </c>
      <c r="Q1" s="1" t="s">
        <v>42</v>
      </c>
      <c r="R1" s="10" t="s">
        <v>43</v>
      </c>
      <c r="S1" s="10" t="s">
        <v>44</v>
      </c>
      <c r="T1" s="10" t="s">
        <v>45</v>
      </c>
      <c r="U1" s="10" t="s">
        <v>46</v>
      </c>
      <c r="V1" s="1" t="s">
        <v>47</v>
      </c>
      <c r="W1" s="10" t="s">
        <v>4019</v>
      </c>
      <c r="X1" s="10" t="s">
        <v>48</v>
      </c>
      <c r="Y1" s="10" t="s">
        <v>4030</v>
      </c>
      <c r="Z1" s="10" t="s">
        <v>49</v>
      </c>
      <c r="AA1" s="1" t="s">
        <v>50</v>
      </c>
      <c r="AB1" s="1" t="s">
        <v>51</v>
      </c>
      <c r="AC1" s="1" t="s">
        <v>52</v>
      </c>
      <c r="AD1" s="1" t="s">
        <v>53</v>
      </c>
      <c r="AE1" s="1" t="s">
        <v>54</v>
      </c>
      <c r="AF1" s="2" t="s">
        <v>55</v>
      </c>
      <c r="AG1" s="10" t="s">
        <v>3248</v>
      </c>
      <c r="AH1" s="1" t="s">
        <v>3249</v>
      </c>
      <c r="AI1" s="1" t="s">
        <v>3250</v>
      </c>
      <c r="AJ1" s="10" t="s">
        <v>3251</v>
      </c>
      <c r="AK1" s="10" t="s">
        <v>3252</v>
      </c>
      <c r="AL1" s="1" t="s">
        <v>3253</v>
      </c>
      <c r="AM1" s="1" t="s">
        <v>3254</v>
      </c>
      <c r="AN1" s="1" t="s">
        <v>4031</v>
      </c>
      <c r="AO1" s="1" t="s">
        <v>3271</v>
      </c>
      <c r="AP1" s="1" t="s">
        <v>3257</v>
      </c>
      <c r="AQ1" s="1" t="s">
        <v>3258</v>
      </c>
      <c r="AR1" s="1" t="s">
        <v>3259</v>
      </c>
      <c r="AS1" s="1" t="s">
        <v>3260</v>
      </c>
      <c r="AT1" s="1" t="s">
        <v>3261</v>
      </c>
      <c r="AU1" s="1" t="s">
        <v>3262</v>
      </c>
      <c r="AV1" s="1" t="s">
        <v>3263</v>
      </c>
      <c r="AW1" s="1" t="s">
        <v>4032</v>
      </c>
      <c r="AX1" s="1" t="s">
        <v>3272</v>
      </c>
      <c r="AY1" s="1" t="s">
        <v>3264</v>
      </c>
      <c r="AZ1" s="1" t="s">
        <v>3265</v>
      </c>
      <c r="BA1" s="1" t="s">
        <v>3266</v>
      </c>
      <c r="BB1" s="1" t="s">
        <v>3267</v>
      </c>
      <c r="BC1" s="1" t="s">
        <v>3268</v>
      </c>
      <c r="BD1" s="1" t="s">
        <v>3269</v>
      </c>
      <c r="BE1" s="1" t="s">
        <v>3270</v>
      </c>
      <c r="BF1" s="1" t="s">
        <v>4033</v>
      </c>
      <c r="BG1" s="1" t="s">
        <v>3273</v>
      </c>
      <c r="BH1" s="10" t="s">
        <v>56</v>
      </c>
      <c r="BI1" s="1" t="s">
        <v>57</v>
      </c>
      <c r="BJ1" s="1" t="s">
        <v>58</v>
      </c>
      <c r="BK1" s="1" t="s">
        <v>59</v>
      </c>
      <c r="BL1" s="1" t="s">
        <v>60</v>
      </c>
      <c r="BM1" s="1" t="s">
        <v>61</v>
      </c>
      <c r="BN1" s="1" t="s">
        <v>62</v>
      </c>
      <c r="BO1" s="1" t="s">
        <v>63</v>
      </c>
      <c r="BP1" s="1" t="s">
        <v>64</v>
      </c>
      <c r="BQ1" s="1" t="s">
        <v>65</v>
      </c>
      <c r="BR1" s="1" t="s">
        <v>66</v>
      </c>
      <c r="BS1" s="1" t="s">
        <v>67</v>
      </c>
      <c r="BT1" s="2" t="s">
        <v>4037</v>
      </c>
      <c r="BU1" s="1" t="s">
        <v>4038</v>
      </c>
      <c r="BV1" s="10" t="s">
        <v>4039</v>
      </c>
      <c r="BW1" s="1" t="s">
        <v>4040</v>
      </c>
      <c r="BX1" s="1" t="s">
        <v>4041</v>
      </c>
      <c r="BY1" s="2" t="s">
        <v>4042</v>
      </c>
      <c r="BZ1" s="10" t="s">
        <v>4043</v>
      </c>
      <c r="CA1" s="10" t="s">
        <v>4044</v>
      </c>
      <c r="CB1" s="2" t="s">
        <v>4045</v>
      </c>
      <c r="CC1" s="2" t="s">
        <v>4046</v>
      </c>
      <c r="CD1" s="2" t="s">
        <v>4047</v>
      </c>
      <c r="CE1" s="1" t="s">
        <v>4048</v>
      </c>
      <c r="CF1" s="1" t="s">
        <v>4049</v>
      </c>
      <c r="CG1" s="1" t="s">
        <v>68</v>
      </c>
      <c r="CH1" s="1" t="s">
        <v>69</v>
      </c>
      <c r="CI1" s="1" t="s">
        <v>70</v>
      </c>
      <c r="CJ1" s="1" t="s">
        <v>4050</v>
      </c>
      <c r="CK1" s="1" t="s">
        <v>4051</v>
      </c>
      <c r="CL1" s="1" t="s">
        <v>4052</v>
      </c>
      <c r="CM1" s="1" t="s">
        <v>4053</v>
      </c>
      <c r="CN1" s="1" t="s">
        <v>4054</v>
      </c>
      <c r="CO1" s="1" t="s">
        <v>4055</v>
      </c>
      <c r="CP1" s="1" t="s">
        <v>4056</v>
      </c>
      <c r="CQ1" s="1" t="s">
        <v>4057</v>
      </c>
      <c r="CR1" s="1" t="s">
        <v>4058</v>
      </c>
      <c r="CS1" s="1" t="s">
        <v>4059</v>
      </c>
      <c r="CT1" s="1" t="s">
        <v>4060</v>
      </c>
      <c r="CU1" s="1" t="s">
        <v>4061</v>
      </c>
      <c r="CV1" s="1" t="s">
        <v>4062</v>
      </c>
      <c r="CW1" s="1" t="s">
        <v>4063</v>
      </c>
      <c r="CX1" s="1" t="s">
        <v>4064</v>
      </c>
      <c r="CY1" s="1" t="s">
        <v>4065</v>
      </c>
      <c r="CZ1" s="1" t="s">
        <v>4066</v>
      </c>
      <c r="DA1" s="1" t="s">
        <v>4067</v>
      </c>
      <c r="DB1" s="1" t="s">
        <v>4068</v>
      </c>
      <c r="DC1" s="1" t="s">
        <v>4069</v>
      </c>
      <c r="DD1" s="1" t="s">
        <v>4070</v>
      </c>
      <c r="DE1" s="1" t="s">
        <v>4071</v>
      </c>
      <c r="DF1" s="1" t="s">
        <v>4072</v>
      </c>
      <c r="DG1" s="1" t="s">
        <v>4073</v>
      </c>
      <c r="DH1" s="1" t="s">
        <v>4074</v>
      </c>
      <c r="DI1" s="1" t="s">
        <v>4075</v>
      </c>
      <c r="DJ1" s="1" t="s">
        <v>4076</v>
      </c>
      <c r="DK1" s="1" t="s">
        <v>4077</v>
      </c>
      <c r="DL1" s="1" t="s">
        <v>4078</v>
      </c>
      <c r="DM1" s="1" t="s">
        <v>4079</v>
      </c>
      <c r="DN1" s="1" t="s">
        <v>4080</v>
      </c>
      <c r="DO1" s="1" t="s">
        <v>4081</v>
      </c>
      <c r="DP1" s="1" t="s">
        <v>4082</v>
      </c>
      <c r="DQ1" s="1" t="s">
        <v>4083</v>
      </c>
      <c r="DR1" s="1" t="s">
        <v>4084</v>
      </c>
      <c r="DS1" s="11" t="s">
        <v>71</v>
      </c>
      <c r="DT1" s="11" t="s">
        <v>72</v>
      </c>
      <c r="DU1" s="11" t="s">
        <v>73</v>
      </c>
      <c r="DV1" s="10" t="s">
        <v>74</v>
      </c>
      <c r="DW1" s="12" t="s">
        <v>4022</v>
      </c>
      <c r="DX1" s="12" t="s">
        <v>4023</v>
      </c>
      <c r="DY1" s="1" t="s">
        <v>75</v>
      </c>
      <c r="DZ1" s="10" t="s">
        <v>3813</v>
      </c>
      <c r="EA1" s="10" t="s">
        <v>3802</v>
      </c>
      <c r="EB1" s="1" t="s">
        <v>76</v>
      </c>
      <c r="EC1" s="1" t="s">
        <v>77</v>
      </c>
      <c r="ED1" s="1" t="s">
        <v>79</v>
      </c>
      <c r="EE1" s="1" t="s">
        <v>78</v>
      </c>
      <c r="EF1" s="1" t="s">
        <v>80</v>
      </c>
      <c r="EG1" s="1" t="s">
        <v>24</v>
      </c>
      <c r="EH1" s="1" t="s">
        <v>87</v>
      </c>
      <c r="EI1" s="1" t="s">
        <v>19</v>
      </c>
      <c r="EJ1" s="1" t="s">
        <v>86</v>
      </c>
      <c r="EK1" s="1" t="s">
        <v>81</v>
      </c>
      <c r="EL1" s="1" t="s">
        <v>85</v>
      </c>
      <c r="EM1" s="1" t="s">
        <v>84</v>
      </c>
      <c r="EN1" s="1" t="s">
        <v>83</v>
      </c>
      <c r="EO1" s="1" t="s">
        <v>21</v>
      </c>
      <c r="EP1" s="1" t="s">
        <v>82</v>
      </c>
      <c r="EQ1" s="1" t="s">
        <v>88</v>
      </c>
      <c r="ER1" s="1" t="s">
        <v>89</v>
      </c>
      <c r="ES1" s="1" t="s">
        <v>90</v>
      </c>
      <c r="ET1" s="1" t="s">
        <v>91</v>
      </c>
      <c r="EU1" s="1" t="s">
        <v>92</v>
      </c>
      <c r="EV1" s="1" t="s">
        <v>93</v>
      </c>
      <c r="EW1" s="1" t="s">
        <v>94</v>
      </c>
      <c r="EX1" s="1" t="s">
        <v>95</v>
      </c>
      <c r="EY1" s="1" t="s">
        <v>96</v>
      </c>
      <c r="EZ1" s="1" t="s">
        <v>97</v>
      </c>
      <c r="FA1" s="1" t="s">
        <v>98</v>
      </c>
      <c r="FB1" s="1" t="s">
        <v>99</v>
      </c>
      <c r="FC1" s="1" t="s">
        <v>100</v>
      </c>
      <c r="FD1" s="1" t="s">
        <v>101</v>
      </c>
      <c r="FE1" s="1" t="s">
        <v>102</v>
      </c>
      <c r="FF1" s="1" t="s">
        <v>103</v>
      </c>
      <c r="FG1" s="1" t="s">
        <v>104</v>
      </c>
      <c r="FH1" s="1" t="s">
        <v>105</v>
      </c>
      <c r="FI1" s="10" t="s">
        <v>106</v>
      </c>
      <c r="FJ1" s="10" t="s">
        <v>108</v>
      </c>
      <c r="FK1" s="10" t="s">
        <v>107</v>
      </c>
      <c r="FL1" s="1" t="s">
        <v>109</v>
      </c>
      <c r="FM1" s="1" t="s">
        <v>110</v>
      </c>
      <c r="FN1" s="1" t="s">
        <v>111</v>
      </c>
    </row>
    <row r="2" spans="1:170" x14ac:dyDescent="0.2">
      <c r="A2" t="s">
        <v>112</v>
      </c>
      <c r="B2" t="s">
        <v>0</v>
      </c>
      <c r="C2" t="s">
        <v>0</v>
      </c>
      <c r="D2" t="s">
        <v>1</v>
      </c>
      <c r="E2" t="s">
        <v>427</v>
      </c>
      <c r="F2" t="s">
        <v>911</v>
      </c>
      <c r="G2" t="s">
        <v>810</v>
      </c>
      <c r="H2" t="s">
        <v>811</v>
      </c>
      <c r="I2" t="s">
        <v>115</v>
      </c>
      <c r="J2" t="s">
        <v>912</v>
      </c>
      <c r="K2" t="s">
        <v>1048</v>
      </c>
      <c r="L2" t="s">
        <v>116</v>
      </c>
      <c r="M2" t="s">
        <v>117</v>
      </c>
      <c r="N2" t="s">
        <v>118</v>
      </c>
      <c r="O2" t="s">
        <v>119</v>
      </c>
      <c r="P2" t="s">
        <v>120</v>
      </c>
      <c r="Q2" t="s">
        <v>121</v>
      </c>
      <c r="R2" t="s">
        <v>122</v>
      </c>
      <c r="S2" t="s">
        <v>123</v>
      </c>
      <c r="T2" t="s">
        <v>4018</v>
      </c>
      <c r="U2" t="s">
        <v>124</v>
      </c>
      <c r="V2" t="s">
        <v>3255</v>
      </c>
      <c r="W2" t="s">
        <v>3255</v>
      </c>
      <c r="X2" t="s">
        <v>3256</v>
      </c>
      <c r="Y2" t="s">
        <v>3031</v>
      </c>
      <c r="Z2" t="s">
        <v>126</v>
      </c>
      <c r="AA2" t="s">
        <v>121</v>
      </c>
      <c r="AB2" t="s">
        <v>127</v>
      </c>
      <c r="AC2" t="s">
        <v>121</v>
      </c>
      <c r="AD2" t="s">
        <v>811</v>
      </c>
      <c r="AE2" t="s">
        <v>6</v>
      </c>
      <c r="AF2" t="s">
        <v>7</v>
      </c>
      <c r="AG2" t="s">
        <v>3247</v>
      </c>
      <c r="AH2" t="s">
        <v>128</v>
      </c>
      <c r="AI2" t="s">
        <v>129</v>
      </c>
      <c r="AJ2" t="s">
        <v>130</v>
      </c>
      <c r="AK2" t="s">
        <v>131</v>
      </c>
      <c r="AM2" t="s">
        <v>3255</v>
      </c>
      <c r="AN2" t="s">
        <v>3316</v>
      </c>
      <c r="AO2" t="s">
        <v>151</v>
      </c>
      <c r="AP2" t="s">
        <v>3247</v>
      </c>
      <c r="AQ2" t="s">
        <v>128</v>
      </c>
      <c r="AR2" s="6" t="s">
        <v>3317</v>
      </c>
      <c r="AS2" s="6" t="s">
        <v>3318</v>
      </c>
      <c r="AT2" s="6" t="s">
        <v>3319</v>
      </c>
      <c r="AV2" t="s">
        <v>3255</v>
      </c>
      <c r="AW2" t="s">
        <v>3316</v>
      </c>
      <c r="AX2" s="7" t="s">
        <v>3320</v>
      </c>
      <c r="AY2" t="s">
        <v>3247</v>
      </c>
      <c r="BD2" s="6" t="s">
        <v>3321</v>
      </c>
      <c r="BE2" t="s">
        <v>3255</v>
      </c>
      <c r="BF2" t="s">
        <v>3322</v>
      </c>
      <c r="BG2" s="7" t="s">
        <v>3323</v>
      </c>
      <c r="BH2" t="s">
        <v>132</v>
      </c>
      <c r="BI2" t="s">
        <v>3336</v>
      </c>
      <c r="BJ2" t="s">
        <v>133</v>
      </c>
      <c r="BK2" t="s">
        <v>3336</v>
      </c>
      <c r="BL2" t="s">
        <v>134</v>
      </c>
      <c r="BM2" t="s">
        <v>3336</v>
      </c>
      <c r="BN2" t="s">
        <v>135</v>
      </c>
      <c r="BO2" t="s">
        <v>3336</v>
      </c>
      <c r="BP2" t="s">
        <v>136</v>
      </c>
      <c r="BQ2" t="s">
        <v>3336</v>
      </c>
      <c r="BR2" t="s">
        <v>137</v>
      </c>
      <c r="BS2" t="s">
        <v>3336</v>
      </c>
      <c r="BT2" t="s">
        <v>4087</v>
      </c>
      <c r="BU2" t="s">
        <v>3350</v>
      </c>
      <c r="BV2" t="s">
        <v>121</v>
      </c>
      <c r="BW2" t="s">
        <v>123</v>
      </c>
      <c r="BX2" t="s">
        <v>123</v>
      </c>
      <c r="BY2" t="s">
        <v>3384</v>
      </c>
      <c r="BZ2" t="s">
        <v>4090</v>
      </c>
      <c r="CA2" t="s">
        <v>4091</v>
      </c>
      <c r="CB2" t="s">
        <v>3431</v>
      </c>
      <c r="CC2" t="s">
        <v>139</v>
      </c>
      <c r="CD2" t="s">
        <v>3779</v>
      </c>
      <c r="CE2" t="s">
        <v>3787</v>
      </c>
      <c r="CF2" t="s">
        <v>141</v>
      </c>
      <c r="CG2" t="s">
        <v>3797</v>
      </c>
      <c r="CH2" t="s">
        <v>139</v>
      </c>
      <c r="CI2">
        <v>1.25</v>
      </c>
      <c r="CJ2" t="s">
        <v>142</v>
      </c>
      <c r="CK2" t="s">
        <v>4086</v>
      </c>
      <c r="CL2" t="s">
        <v>3350</v>
      </c>
      <c r="CM2" t="s">
        <v>121</v>
      </c>
      <c r="CN2" t="s">
        <v>123</v>
      </c>
      <c r="CO2" t="s">
        <v>123</v>
      </c>
      <c r="CP2" t="s">
        <v>3384</v>
      </c>
      <c r="CQ2" t="s">
        <v>3390</v>
      </c>
      <c r="CR2" t="s">
        <v>4092</v>
      </c>
      <c r="CS2" t="s">
        <v>3431</v>
      </c>
      <c r="CT2">
        <v>13.95</v>
      </c>
      <c r="CU2" t="s">
        <v>4085</v>
      </c>
      <c r="CV2" t="s">
        <v>3787</v>
      </c>
      <c r="CW2" t="s">
        <v>141</v>
      </c>
      <c r="CX2" t="s">
        <v>3797</v>
      </c>
      <c r="CY2">
        <v>13.95</v>
      </c>
      <c r="DA2" t="s">
        <v>142</v>
      </c>
      <c r="DB2" t="s">
        <v>4088</v>
      </c>
      <c r="DC2" t="s">
        <v>3350</v>
      </c>
      <c r="DD2" t="s">
        <v>121</v>
      </c>
      <c r="DE2" t="s">
        <v>123</v>
      </c>
      <c r="DF2" t="s">
        <v>123</v>
      </c>
      <c r="DG2" t="s">
        <v>3384</v>
      </c>
      <c r="DH2" t="s">
        <v>3390</v>
      </c>
      <c r="DI2" t="s">
        <v>4092</v>
      </c>
      <c r="DJ2" t="s">
        <v>3431</v>
      </c>
      <c r="DK2">
        <v>12.95</v>
      </c>
      <c r="DL2" t="s">
        <v>4089</v>
      </c>
      <c r="DM2" t="s">
        <v>3787</v>
      </c>
      <c r="DN2" t="s">
        <v>141</v>
      </c>
      <c r="DO2" t="s">
        <v>3797</v>
      </c>
      <c r="DP2">
        <v>12.95</v>
      </c>
      <c r="DR2" t="s">
        <v>142</v>
      </c>
      <c r="DS2" t="s">
        <v>13</v>
      </c>
      <c r="DT2" t="s">
        <v>14</v>
      </c>
      <c r="DU2" t="s">
        <v>15</v>
      </c>
      <c r="DV2">
        <v>1</v>
      </c>
      <c r="DW2" s="4" t="s">
        <v>4024</v>
      </c>
      <c r="DX2" s="4" t="s">
        <v>4025</v>
      </c>
      <c r="DY2" t="s">
        <v>4021</v>
      </c>
      <c r="DZ2" s="6" t="s">
        <v>3814</v>
      </c>
      <c r="EA2" t="s">
        <v>3812</v>
      </c>
      <c r="EB2" t="s">
        <v>3830</v>
      </c>
      <c r="EC2" t="s">
        <v>3835</v>
      </c>
      <c r="ED2">
        <v>10</v>
      </c>
      <c r="EE2" t="s">
        <v>3836</v>
      </c>
      <c r="EF2">
        <v>12</v>
      </c>
      <c r="EO2">
        <v>340</v>
      </c>
      <c r="EP2" t="s">
        <v>4300</v>
      </c>
      <c r="EQ2">
        <v>16</v>
      </c>
      <c r="ER2" t="s">
        <v>3865</v>
      </c>
      <c r="ES2" t="s">
        <v>3896</v>
      </c>
      <c r="ET2" t="s">
        <v>145</v>
      </c>
      <c r="EU2">
        <v>12</v>
      </c>
      <c r="EV2" t="s">
        <v>3932</v>
      </c>
      <c r="EW2" t="s">
        <v>147</v>
      </c>
      <c r="EX2" t="s">
        <v>911</v>
      </c>
      <c r="EY2" t="s">
        <v>3933</v>
      </c>
      <c r="EZ2" t="s">
        <v>3934</v>
      </c>
      <c r="FA2" t="s">
        <v>3935</v>
      </c>
      <c r="FB2" t="s">
        <v>152</v>
      </c>
      <c r="FC2" t="s">
        <v>3935</v>
      </c>
      <c r="FD2" t="s">
        <v>25</v>
      </c>
      <c r="FE2" t="s">
        <v>153</v>
      </c>
      <c r="FF2" t="s">
        <v>154</v>
      </c>
      <c r="FG2" t="s">
        <v>3255</v>
      </c>
      <c r="FH2" t="s">
        <v>3944</v>
      </c>
      <c r="FI2" t="s">
        <v>4026</v>
      </c>
      <c r="FJ2" t="s">
        <v>3992</v>
      </c>
      <c r="FK2" s="7" t="s">
        <v>4020</v>
      </c>
      <c r="FL2" t="s">
        <v>4007</v>
      </c>
      <c r="FM2" t="s">
        <v>155</v>
      </c>
    </row>
    <row r="3" spans="1:170" x14ac:dyDescent="0.2">
      <c r="AR3" s="6"/>
      <c r="AS3" s="6"/>
      <c r="AT3" s="6"/>
      <c r="AX3" s="7"/>
      <c r="BD3" s="6"/>
      <c r="BG3" s="7"/>
      <c r="DW3" s="4"/>
      <c r="DX3" s="4"/>
      <c r="DZ3" s="6"/>
      <c r="FK3" s="7"/>
    </row>
    <row r="4" spans="1:170" x14ac:dyDescent="0.2">
      <c r="AR4" s="6"/>
      <c r="AS4" s="6"/>
      <c r="AT4" s="6"/>
      <c r="AX4" s="7"/>
      <c r="BD4" s="6"/>
      <c r="BG4" s="7"/>
      <c r="DW4" s="4"/>
      <c r="DX4" s="4"/>
      <c r="DZ4" s="6"/>
      <c r="FK4" s="7"/>
    </row>
    <row r="5" spans="1:170" x14ac:dyDescent="0.2">
      <c r="AR5" s="6"/>
      <c r="AS5" s="6"/>
      <c r="AT5" s="6"/>
      <c r="AX5" s="7"/>
      <c r="BD5" s="6"/>
      <c r="BG5" s="7"/>
      <c r="DW5" s="4"/>
      <c r="DX5" s="4"/>
      <c r="DZ5" s="6"/>
      <c r="FK5" s="7"/>
    </row>
    <row r="6" spans="1:170" x14ac:dyDescent="0.2">
      <c r="AR6" s="6"/>
      <c r="AS6" s="6"/>
      <c r="AT6" s="6"/>
      <c r="AX6" s="7"/>
      <c r="BD6" s="6"/>
      <c r="BG6" s="7"/>
      <c r="DW6" s="4"/>
      <c r="DX6" s="4"/>
      <c r="DZ6" s="6"/>
      <c r="FK6" s="7"/>
    </row>
    <row r="7" spans="1:170" x14ac:dyDescent="0.2">
      <c r="AR7" s="6"/>
      <c r="AS7" s="6"/>
      <c r="AT7" s="6"/>
      <c r="AX7" s="7"/>
      <c r="BD7" s="6"/>
      <c r="BG7" s="7"/>
      <c r="DW7" s="4"/>
      <c r="DX7" s="4"/>
      <c r="DZ7" s="6"/>
      <c r="FK7" s="7"/>
    </row>
    <row r="8" spans="1:170" x14ac:dyDescent="0.2">
      <c r="AR8" s="6"/>
      <c r="AS8" s="6"/>
      <c r="AT8" s="6"/>
      <c r="AX8" s="7"/>
      <c r="BD8" s="6"/>
      <c r="BG8" s="7"/>
      <c r="DW8" s="4"/>
      <c r="DX8" s="4"/>
      <c r="DZ8" s="6"/>
      <c r="FK8" s="7"/>
    </row>
    <row r="9" spans="1:170" x14ac:dyDescent="0.2">
      <c r="AR9" s="6"/>
      <c r="AS9" s="6"/>
      <c r="AT9" s="6"/>
      <c r="AX9" s="7"/>
      <c r="BD9" s="6"/>
      <c r="BG9" s="7"/>
      <c r="DW9" s="4"/>
      <c r="DX9" s="4"/>
      <c r="DZ9" s="6"/>
      <c r="FK9" s="7"/>
    </row>
    <row r="10" spans="1:170" x14ac:dyDescent="0.2">
      <c r="AR10" s="6"/>
      <c r="AS10" s="6"/>
      <c r="AT10" s="6"/>
      <c r="AX10" s="7"/>
      <c r="BD10" s="6"/>
      <c r="BG10" s="7"/>
      <c r="DW10" s="4"/>
      <c r="DX10" s="4"/>
      <c r="DZ10" s="6"/>
      <c r="FK10" s="7"/>
    </row>
    <row r="11" spans="1:170" x14ac:dyDescent="0.2">
      <c r="AR11" s="6"/>
      <c r="AS11" s="6"/>
      <c r="AT11" s="6"/>
      <c r="AX11" s="7"/>
      <c r="BD11" s="6"/>
      <c r="BG11" s="7"/>
      <c r="DW11" s="4"/>
      <c r="DX11" s="4"/>
      <c r="DZ11" s="6"/>
      <c r="FK11" s="7"/>
    </row>
    <row r="12" spans="1:170" x14ac:dyDescent="0.2">
      <c r="AR12" s="6"/>
      <c r="AS12" s="6"/>
      <c r="AT12" s="6"/>
      <c r="AX12" s="7"/>
      <c r="BD12" s="6"/>
      <c r="BG12" s="7"/>
      <c r="DW12" s="4"/>
      <c r="DX12" s="4"/>
      <c r="DZ12" s="6"/>
      <c r="FK12" s="7"/>
    </row>
    <row r="13" spans="1:170" x14ac:dyDescent="0.2">
      <c r="AR13" s="6"/>
      <c r="AS13" s="6"/>
      <c r="AT13" s="6"/>
      <c r="AX13" s="7"/>
      <c r="BD13" s="6"/>
      <c r="BG13" s="7"/>
      <c r="DW13" s="4"/>
      <c r="DX13" s="4"/>
      <c r="DZ13" s="6"/>
      <c r="FK13" s="7"/>
    </row>
    <row r="14" spans="1:170" x14ac:dyDescent="0.2">
      <c r="AR14" s="6"/>
      <c r="AS14" s="6"/>
      <c r="AT14" s="6"/>
      <c r="AX14" s="7"/>
      <c r="BD14" s="6"/>
      <c r="BG14" s="7"/>
      <c r="DW14" s="4"/>
      <c r="DX14" s="4"/>
      <c r="DZ14" s="6"/>
      <c r="FK14" s="7"/>
    </row>
    <row r="15" spans="1:170" x14ac:dyDescent="0.2">
      <c r="AR15" s="6"/>
      <c r="AS15" s="6"/>
      <c r="AT15" s="6"/>
      <c r="AX15" s="7"/>
      <c r="BD15" s="6"/>
      <c r="BG15" s="7"/>
      <c r="DW15" s="4"/>
      <c r="DX15" s="4"/>
      <c r="DZ15" s="6"/>
      <c r="FK15" s="7"/>
    </row>
    <row r="16" spans="1:170" x14ac:dyDescent="0.2">
      <c r="AR16" s="6"/>
      <c r="AS16" s="6"/>
      <c r="AT16" s="6"/>
      <c r="AX16" s="7"/>
      <c r="BD16" s="6"/>
      <c r="BG16" s="7"/>
      <c r="DW16" s="4"/>
      <c r="DX16" s="4"/>
      <c r="DZ16" s="6"/>
      <c r="FK16" s="7"/>
    </row>
    <row r="17" spans="44:167" x14ac:dyDescent="0.2">
      <c r="AR17" s="6"/>
      <c r="AS17" s="6"/>
      <c r="AT17" s="6"/>
      <c r="AX17" s="7"/>
      <c r="BD17" s="6"/>
      <c r="BG17" s="7"/>
      <c r="DW17" s="4"/>
      <c r="DX17" s="4"/>
      <c r="DZ17" s="6"/>
      <c r="FK17" s="7"/>
    </row>
    <row r="18" spans="44:167" x14ac:dyDescent="0.2">
      <c r="AR18" s="6"/>
      <c r="AS18" s="6"/>
      <c r="AT18" s="6"/>
      <c r="AX18" s="7"/>
      <c r="BD18" s="6"/>
      <c r="BG18" s="7"/>
      <c r="DW18" s="4"/>
      <c r="DX18" s="4"/>
      <c r="DZ18" s="6"/>
      <c r="FK18" s="7"/>
    </row>
    <row r="19" spans="44:167" x14ac:dyDescent="0.2">
      <c r="AR19" s="6"/>
      <c r="AS19" s="6"/>
      <c r="AT19" s="6"/>
      <c r="AX19" s="7"/>
      <c r="BD19" s="6"/>
      <c r="BG19" s="7"/>
      <c r="DW19" s="4"/>
      <c r="DX19" s="4"/>
      <c r="DZ19" s="6"/>
      <c r="FK19" s="7"/>
    </row>
    <row r="20" spans="44:167" x14ac:dyDescent="0.2">
      <c r="AR20" s="6"/>
      <c r="AS20" s="6"/>
      <c r="AT20" s="6"/>
      <c r="AX20" s="7"/>
      <c r="BD20" s="6"/>
      <c r="BG20" s="7"/>
      <c r="DW20" s="4"/>
      <c r="DX20" s="4"/>
      <c r="DZ20" s="6"/>
      <c r="FK20" s="7"/>
    </row>
    <row r="21" spans="44:167" x14ac:dyDescent="0.2">
      <c r="AR21" s="6"/>
      <c r="AS21" s="6"/>
      <c r="AT21" s="6"/>
      <c r="AX21" s="7"/>
      <c r="BD21" s="6"/>
      <c r="BG21" s="7"/>
      <c r="DW21" s="4"/>
      <c r="DX21" s="4"/>
      <c r="DZ21" s="6"/>
      <c r="FK21" s="7"/>
    </row>
    <row r="22" spans="44:167" x14ac:dyDescent="0.2">
      <c r="AR22" s="6"/>
      <c r="AS22" s="6"/>
      <c r="AT22" s="6"/>
      <c r="AX22" s="7"/>
      <c r="BD22" s="6"/>
      <c r="BG22" s="7"/>
      <c r="DW22" s="4"/>
      <c r="DX22" s="4"/>
      <c r="DZ22" s="6"/>
      <c r="FK22" s="7"/>
    </row>
    <row r="23" spans="44:167" x14ac:dyDescent="0.2">
      <c r="AR23" s="6"/>
      <c r="AS23" s="6"/>
      <c r="AT23" s="6"/>
      <c r="AX23" s="7"/>
      <c r="BD23" s="6"/>
      <c r="BG23" s="7"/>
      <c r="DW23" s="4"/>
      <c r="DX23" s="4"/>
      <c r="DZ23" s="6"/>
      <c r="FK23" s="7"/>
    </row>
    <row r="24" spans="44:167" x14ac:dyDescent="0.2">
      <c r="AR24" s="6"/>
      <c r="AS24" s="6"/>
      <c r="AT24" s="6"/>
      <c r="AX24" s="7"/>
      <c r="BD24" s="6"/>
      <c r="BG24" s="7"/>
      <c r="DW24" s="4"/>
      <c r="DX24" s="4"/>
      <c r="DZ24" s="6"/>
      <c r="FK24" s="7"/>
    </row>
    <row r="25" spans="44:167" x14ac:dyDescent="0.2">
      <c r="AR25" s="6"/>
      <c r="AS25" s="6"/>
      <c r="AT25" s="6"/>
      <c r="AX25" s="7"/>
      <c r="BD25" s="6"/>
      <c r="BG25" s="7"/>
      <c r="DW25" s="4"/>
      <c r="DX25" s="4"/>
      <c r="DZ25" s="6"/>
      <c r="FK25" s="7"/>
    </row>
    <row r="26" spans="44:167" x14ac:dyDescent="0.2">
      <c r="AR26" s="6"/>
      <c r="AS26" s="6"/>
      <c r="AT26" s="6"/>
      <c r="AX26" s="7"/>
      <c r="BD26" s="6"/>
      <c r="BG26" s="7"/>
      <c r="DW26" s="4"/>
      <c r="DX26" s="4"/>
      <c r="DZ26" s="6"/>
      <c r="FK26" s="7"/>
    </row>
    <row r="27" spans="44:167" x14ac:dyDescent="0.2">
      <c r="AR27" s="6"/>
      <c r="AS27" s="6"/>
      <c r="AT27" s="6"/>
      <c r="AX27" s="7"/>
      <c r="BD27" s="6"/>
      <c r="BG27" s="7"/>
      <c r="DW27" s="4"/>
      <c r="DX27" s="4"/>
      <c r="DZ27" s="6"/>
      <c r="FK27" s="7"/>
    </row>
    <row r="28" spans="44:167" x14ac:dyDescent="0.2">
      <c r="AR28" s="6"/>
      <c r="AS28" s="6"/>
      <c r="AT28" s="6"/>
      <c r="AX28" s="7"/>
      <c r="BD28" s="6"/>
      <c r="BG28" s="7"/>
      <c r="DW28" s="4"/>
      <c r="DX28" s="4"/>
      <c r="DZ28" s="6"/>
      <c r="FK28" s="7"/>
    </row>
    <row r="29" spans="44:167" x14ac:dyDescent="0.2">
      <c r="AR29" s="6"/>
      <c r="AS29" s="6"/>
      <c r="AT29" s="6"/>
      <c r="AX29" s="7"/>
      <c r="BD29" s="6"/>
      <c r="BG29" s="7"/>
      <c r="DW29" s="4"/>
      <c r="DX29" s="4"/>
      <c r="DZ29" s="6"/>
      <c r="FK29" s="7"/>
    </row>
    <row r="30" spans="44:167" x14ac:dyDescent="0.2">
      <c r="AR30" s="6"/>
      <c r="AS30" s="6"/>
      <c r="AT30" s="6"/>
      <c r="AX30" s="7"/>
      <c r="BD30" s="6"/>
      <c r="BG30" s="7"/>
      <c r="DW30" s="4"/>
      <c r="DX30" s="4"/>
      <c r="DZ30" s="6"/>
      <c r="FK30" s="7"/>
    </row>
    <row r="31" spans="44:167" x14ac:dyDescent="0.2">
      <c r="AR31" s="6"/>
      <c r="AS31" s="6"/>
      <c r="AT31" s="6"/>
      <c r="AX31" s="7"/>
      <c r="BD31" s="6"/>
      <c r="BG31" s="7"/>
      <c r="DW31" s="4"/>
      <c r="DX31" s="4"/>
      <c r="DZ31" s="6"/>
      <c r="FK31" s="7"/>
    </row>
    <row r="32" spans="44:167" x14ac:dyDescent="0.2">
      <c r="AR32" s="6"/>
      <c r="AS32" s="6"/>
      <c r="AT32" s="6"/>
      <c r="AX32" s="7"/>
      <c r="BD32" s="6"/>
      <c r="BG32" s="7"/>
      <c r="DW32" s="4"/>
      <c r="DX32" s="4"/>
      <c r="DZ32" s="6"/>
      <c r="FK32" s="7"/>
    </row>
    <row r="33" spans="44:167" x14ac:dyDescent="0.2">
      <c r="AR33" s="6"/>
      <c r="AS33" s="6"/>
      <c r="AT33" s="6"/>
      <c r="AX33" s="7"/>
      <c r="BD33" s="6"/>
      <c r="BG33" s="7"/>
      <c r="DW33" s="4"/>
      <c r="DX33" s="4"/>
      <c r="DZ33" s="6"/>
      <c r="FK33" s="7"/>
    </row>
    <row r="34" spans="44:167" x14ac:dyDescent="0.2">
      <c r="AR34" s="6"/>
      <c r="AS34" s="6"/>
      <c r="AT34" s="6"/>
      <c r="AX34" s="7"/>
      <c r="BD34" s="6"/>
      <c r="BG34" s="7"/>
      <c r="DW34" s="4"/>
      <c r="DX34" s="4"/>
      <c r="DZ34" s="6"/>
      <c r="FK34" s="7"/>
    </row>
    <row r="35" spans="44:167" x14ac:dyDescent="0.2">
      <c r="AR35" s="6"/>
      <c r="AS35" s="6"/>
      <c r="AT35" s="6"/>
      <c r="AX35" s="7"/>
      <c r="BD35" s="6"/>
      <c r="BG35" s="7"/>
      <c r="DW35" s="4"/>
      <c r="DX35" s="4"/>
      <c r="DZ35" s="6"/>
      <c r="FK35" s="7"/>
    </row>
    <row r="36" spans="44:167" x14ac:dyDescent="0.2">
      <c r="AR36" s="6"/>
      <c r="AS36" s="6"/>
      <c r="AT36" s="6"/>
      <c r="AX36" s="7"/>
      <c r="BD36" s="6"/>
      <c r="BG36" s="7"/>
      <c r="DW36" s="4"/>
      <c r="DX36" s="4"/>
      <c r="DZ36" s="6"/>
      <c r="FK36" s="7"/>
    </row>
    <row r="37" spans="44:167" x14ac:dyDescent="0.2">
      <c r="AR37" s="6"/>
      <c r="AS37" s="6"/>
      <c r="AT37" s="6"/>
      <c r="AX37" s="7"/>
      <c r="BD37" s="6"/>
      <c r="BG37" s="7"/>
      <c r="DW37" s="4"/>
      <c r="DX37" s="4"/>
      <c r="DZ37" s="6"/>
      <c r="FK37" s="7"/>
    </row>
    <row r="38" spans="44:167" x14ac:dyDescent="0.2">
      <c r="AR38" s="6"/>
      <c r="AS38" s="6"/>
      <c r="AT38" s="6"/>
      <c r="AX38" s="7"/>
      <c r="BD38" s="6"/>
      <c r="BG38" s="7"/>
      <c r="DW38" s="4"/>
      <c r="DX38" s="4"/>
      <c r="DZ38" s="6"/>
      <c r="FK38" s="7"/>
    </row>
    <row r="39" spans="44:167" x14ac:dyDescent="0.2">
      <c r="AR39" s="6"/>
      <c r="AS39" s="6"/>
      <c r="AT39" s="6"/>
      <c r="AX39" s="7"/>
      <c r="BD39" s="6"/>
      <c r="BG39" s="7"/>
      <c r="DW39" s="4"/>
      <c r="DX39" s="4"/>
      <c r="DZ39" s="6"/>
      <c r="FK39" s="7"/>
    </row>
    <row r="40" spans="44:167" x14ac:dyDescent="0.2">
      <c r="AR40" s="6"/>
      <c r="AS40" s="6"/>
      <c r="AT40" s="6"/>
      <c r="AX40" s="7"/>
      <c r="BD40" s="6"/>
      <c r="BG40" s="7"/>
      <c r="DW40" s="4"/>
      <c r="DX40" s="4"/>
      <c r="DZ40" s="6"/>
      <c r="FK40" s="7"/>
    </row>
    <row r="41" spans="44:167" x14ac:dyDescent="0.2">
      <c r="AR41" s="6"/>
      <c r="AS41" s="6"/>
      <c r="AT41" s="6"/>
      <c r="AX41" s="7"/>
      <c r="BD41" s="6"/>
      <c r="BG41" s="7"/>
      <c r="DW41" s="4"/>
      <c r="DX41" s="4"/>
      <c r="DZ41" s="6"/>
      <c r="FK41" s="7"/>
    </row>
    <row r="42" spans="44:167" x14ac:dyDescent="0.2">
      <c r="AR42" s="6"/>
      <c r="AS42" s="6"/>
      <c r="AT42" s="6"/>
      <c r="AX42" s="7"/>
      <c r="BD42" s="6"/>
      <c r="BG42" s="7"/>
      <c r="DW42" s="4"/>
      <c r="DX42" s="4"/>
      <c r="DZ42" s="6"/>
      <c r="FK42" s="7"/>
    </row>
    <row r="43" spans="44:167" x14ac:dyDescent="0.2">
      <c r="AR43" s="6"/>
      <c r="AS43" s="6"/>
      <c r="AT43" s="6"/>
      <c r="AX43" s="7"/>
      <c r="BD43" s="6"/>
      <c r="BG43" s="7"/>
      <c r="DW43" s="4"/>
      <c r="DX43" s="4"/>
      <c r="DZ43" s="6"/>
      <c r="FK43" s="7"/>
    </row>
    <row r="44" spans="44:167" x14ac:dyDescent="0.2">
      <c r="AR44" s="6"/>
      <c r="AS44" s="6"/>
      <c r="AT44" s="6"/>
      <c r="AX44" s="7"/>
      <c r="BD44" s="6"/>
      <c r="BG44" s="7"/>
      <c r="DW44" s="4"/>
      <c r="DX44" s="4"/>
      <c r="DZ44" s="6"/>
      <c r="FK44" s="7"/>
    </row>
    <row r="45" spans="44:167" x14ac:dyDescent="0.2">
      <c r="AR45" s="6"/>
      <c r="AS45" s="6"/>
      <c r="AT45" s="6"/>
      <c r="AX45" s="7"/>
      <c r="BD45" s="6"/>
      <c r="BG45" s="7"/>
      <c r="DW45" s="4"/>
      <c r="DX45" s="4"/>
      <c r="DZ45" s="6"/>
      <c r="FK45" s="7"/>
    </row>
    <row r="46" spans="44:167" x14ac:dyDescent="0.2">
      <c r="AR46" s="6"/>
      <c r="AS46" s="6"/>
      <c r="AT46" s="6"/>
      <c r="AX46" s="7"/>
      <c r="BD46" s="6"/>
      <c r="BG46" s="7"/>
      <c r="DW46" s="4"/>
      <c r="DX46" s="4"/>
      <c r="DZ46" s="6"/>
      <c r="FK46" s="7"/>
    </row>
    <row r="47" spans="44:167" x14ac:dyDescent="0.2">
      <c r="AR47" s="6"/>
      <c r="AS47" s="6"/>
      <c r="AT47" s="6"/>
      <c r="AX47" s="7"/>
      <c r="BD47" s="6"/>
      <c r="BG47" s="7"/>
      <c r="DW47" s="4"/>
      <c r="DX47" s="4"/>
      <c r="DZ47" s="6"/>
      <c r="FK47" s="7"/>
    </row>
    <row r="48" spans="44:167" x14ac:dyDescent="0.2">
      <c r="AR48" s="6"/>
      <c r="AS48" s="6"/>
      <c r="AT48" s="6"/>
      <c r="AX48" s="7"/>
      <c r="BD48" s="6"/>
      <c r="BG48" s="7"/>
      <c r="DW48" s="4"/>
      <c r="DX48" s="4"/>
      <c r="DZ48" s="6"/>
      <c r="FK48" s="7"/>
    </row>
    <row r="49" spans="44:167" x14ac:dyDescent="0.2">
      <c r="AR49" s="6"/>
      <c r="AS49" s="6"/>
      <c r="AT49" s="6"/>
      <c r="AX49" s="7"/>
      <c r="BD49" s="6"/>
      <c r="BG49" s="7"/>
      <c r="DW49" s="4"/>
      <c r="DX49" s="4"/>
      <c r="DZ49" s="6"/>
      <c r="FK49" s="7"/>
    </row>
    <row r="50" spans="44:167" x14ac:dyDescent="0.2">
      <c r="AR50" s="6"/>
      <c r="AS50" s="6"/>
      <c r="AT50" s="6"/>
      <c r="AX50" s="7"/>
      <c r="BD50" s="6"/>
      <c r="BG50" s="7"/>
      <c r="DW50" s="4"/>
      <c r="DX50" s="4"/>
      <c r="DZ50" s="6"/>
      <c r="FK50" s="7"/>
    </row>
    <row r="51" spans="44:167" x14ac:dyDescent="0.2">
      <c r="AR51" s="6"/>
      <c r="AS51" s="6"/>
      <c r="AT51" s="6"/>
      <c r="AX51" s="7"/>
      <c r="BD51" s="6"/>
      <c r="BG51" s="7"/>
      <c r="DW51" s="4"/>
      <c r="DX51" s="4"/>
      <c r="DZ51" s="6"/>
      <c r="FK51" s="7"/>
    </row>
    <row r="52" spans="44:167" x14ac:dyDescent="0.2">
      <c r="AR52" s="6"/>
      <c r="AS52" s="6"/>
      <c r="AT52" s="6"/>
      <c r="AX52" s="7"/>
      <c r="BD52" s="6"/>
      <c r="BG52" s="7"/>
      <c r="DW52" s="4"/>
      <c r="DX52" s="4"/>
      <c r="DZ52" s="6"/>
      <c r="FK52" s="7"/>
    </row>
    <row r="53" spans="44:167" x14ac:dyDescent="0.2">
      <c r="AR53" s="6"/>
      <c r="AS53" s="6"/>
      <c r="AT53" s="6"/>
      <c r="AX53" s="7"/>
      <c r="BD53" s="6"/>
      <c r="BG53" s="7"/>
      <c r="DW53" s="4"/>
      <c r="DX53" s="4"/>
      <c r="DZ53" s="6"/>
      <c r="FK53" s="7"/>
    </row>
    <row r="54" spans="44:167" x14ac:dyDescent="0.2">
      <c r="AR54" s="6"/>
      <c r="AS54" s="6"/>
      <c r="AT54" s="6"/>
      <c r="AX54" s="7"/>
      <c r="BD54" s="6"/>
      <c r="BG54" s="7"/>
      <c r="DW54" s="4"/>
      <c r="DX54" s="4"/>
      <c r="DZ54" s="6"/>
      <c r="FK54" s="7"/>
    </row>
    <row r="55" spans="44:167" x14ac:dyDescent="0.2">
      <c r="AR55" s="6"/>
      <c r="AS55" s="6"/>
      <c r="AT55" s="6"/>
      <c r="AX55" s="7"/>
      <c r="BD55" s="6"/>
      <c r="BG55" s="7"/>
      <c r="DW55" s="4"/>
      <c r="DX55" s="4"/>
      <c r="DZ55" s="6"/>
      <c r="FK55" s="7"/>
    </row>
    <row r="56" spans="44:167" x14ac:dyDescent="0.2">
      <c r="AR56" s="6"/>
      <c r="AS56" s="6"/>
      <c r="AT56" s="6"/>
      <c r="AX56" s="7"/>
      <c r="BD56" s="6"/>
      <c r="BG56" s="7"/>
      <c r="DW56" s="4"/>
      <c r="DX56" s="4"/>
      <c r="DZ56" s="6"/>
      <c r="FK56" s="7"/>
    </row>
    <row r="57" spans="44:167" x14ac:dyDescent="0.2">
      <c r="AR57" s="6"/>
      <c r="AS57" s="6"/>
      <c r="AT57" s="6"/>
      <c r="AX57" s="7"/>
      <c r="BD57" s="6"/>
      <c r="BG57" s="7"/>
      <c r="DW57" s="4"/>
      <c r="DX57" s="4"/>
      <c r="DZ57" s="6"/>
      <c r="FK57" s="7"/>
    </row>
    <row r="58" spans="44:167" x14ac:dyDescent="0.2">
      <c r="AR58" s="6"/>
      <c r="AS58" s="6"/>
      <c r="AT58" s="6"/>
      <c r="AX58" s="7"/>
      <c r="BD58" s="6"/>
      <c r="BG58" s="7"/>
      <c r="DW58" s="4"/>
      <c r="DX58" s="4"/>
      <c r="DZ58" s="6"/>
      <c r="FK58" s="7"/>
    </row>
    <row r="59" spans="44:167" x14ac:dyDescent="0.2">
      <c r="AR59" s="6"/>
      <c r="AS59" s="6"/>
      <c r="AT59" s="6"/>
      <c r="AX59" s="7"/>
      <c r="BD59" s="6"/>
      <c r="BG59" s="7"/>
      <c r="DW59" s="4"/>
      <c r="DX59" s="4"/>
      <c r="DZ59" s="6"/>
      <c r="FK59" s="7"/>
    </row>
    <row r="60" spans="44:167" x14ac:dyDescent="0.2">
      <c r="AR60" s="6"/>
      <c r="AS60" s="6"/>
      <c r="AT60" s="6"/>
      <c r="AX60" s="7"/>
      <c r="BD60" s="6"/>
      <c r="BG60" s="7"/>
      <c r="DW60" s="4"/>
      <c r="DX60" s="4"/>
      <c r="DZ60" s="6"/>
      <c r="FK60" s="7"/>
    </row>
    <row r="61" spans="44:167" x14ac:dyDescent="0.2">
      <c r="AR61" s="6"/>
      <c r="AS61" s="6"/>
      <c r="AT61" s="6"/>
      <c r="AX61" s="7"/>
      <c r="BD61" s="6"/>
      <c r="BG61" s="7"/>
      <c r="DW61" s="4"/>
      <c r="DX61" s="4"/>
      <c r="DZ61" s="6"/>
      <c r="FK61" s="7"/>
    </row>
    <row r="62" spans="44:167" x14ac:dyDescent="0.2">
      <c r="AR62" s="6"/>
      <c r="AS62" s="6"/>
      <c r="AT62" s="6"/>
      <c r="AX62" s="7"/>
      <c r="BD62" s="6"/>
      <c r="BG62" s="7"/>
      <c r="DW62" s="4"/>
      <c r="DX62" s="4"/>
      <c r="DZ62" s="6"/>
      <c r="FK62" s="7"/>
    </row>
    <row r="63" spans="44:167" x14ac:dyDescent="0.2">
      <c r="AR63" s="6"/>
      <c r="AS63" s="6"/>
      <c r="AT63" s="6"/>
      <c r="AX63" s="7"/>
      <c r="BD63" s="6"/>
      <c r="BG63" s="7"/>
      <c r="DW63" s="4"/>
      <c r="DX63" s="4"/>
      <c r="DZ63" s="6"/>
      <c r="FK63" s="7"/>
    </row>
    <row r="64" spans="44:167" x14ac:dyDescent="0.2">
      <c r="AR64" s="6"/>
      <c r="AS64" s="6"/>
      <c r="AT64" s="6"/>
      <c r="AX64" s="7"/>
      <c r="BD64" s="6"/>
      <c r="BG64" s="7"/>
      <c r="DW64" s="4"/>
      <c r="DX64" s="4"/>
      <c r="DZ64" s="6"/>
      <c r="FK64" s="7"/>
    </row>
    <row r="65" spans="44:167" x14ac:dyDescent="0.2">
      <c r="AR65" s="6"/>
      <c r="AS65" s="6"/>
      <c r="AT65" s="6"/>
      <c r="AX65" s="7"/>
      <c r="BD65" s="6"/>
      <c r="BG65" s="7"/>
      <c r="DW65" s="4"/>
      <c r="DX65" s="4"/>
      <c r="DZ65" s="6"/>
      <c r="FK65" s="7"/>
    </row>
    <row r="66" spans="44:167" x14ac:dyDescent="0.2">
      <c r="AR66" s="6"/>
      <c r="AS66" s="6"/>
      <c r="AT66" s="6"/>
      <c r="AX66" s="7"/>
      <c r="BD66" s="6"/>
      <c r="BG66" s="7"/>
      <c r="DW66" s="4"/>
      <c r="DX66" s="4"/>
      <c r="DZ66" s="6"/>
      <c r="FK66" s="7"/>
    </row>
    <row r="67" spans="44:167" x14ac:dyDescent="0.2">
      <c r="AR67" s="6"/>
      <c r="AS67" s="6"/>
      <c r="AT67" s="6"/>
      <c r="AX67" s="7"/>
      <c r="BD67" s="6"/>
      <c r="BG67" s="7"/>
      <c r="DW67" s="4"/>
      <c r="DX67" s="4"/>
      <c r="DZ67" s="6"/>
      <c r="FK67" s="7"/>
    </row>
    <row r="68" spans="44:167" x14ac:dyDescent="0.2">
      <c r="AR68" s="6"/>
      <c r="AS68" s="6"/>
      <c r="AT68" s="6"/>
      <c r="AX68" s="7"/>
      <c r="BD68" s="6"/>
      <c r="BG68" s="7"/>
      <c r="DW68" s="4"/>
      <c r="DX68" s="4"/>
      <c r="DZ68" s="6"/>
      <c r="FK68" s="7"/>
    </row>
    <row r="69" spans="44:167" x14ac:dyDescent="0.2">
      <c r="AR69" s="6"/>
      <c r="AS69" s="6"/>
      <c r="AT69" s="6"/>
      <c r="AX69" s="7"/>
      <c r="BD69" s="6"/>
      <c r="BG69" s="7"/>
      <c r="DW69" s="4"/>
      <c r="DX69" s="4"/>
      <c r="DZ69" s="6"/>
      <c r="FK69" s="7"/>
    </row>
    <row r="70" spans="44:167" x14ac:dyDescent="0.2">
      <c r="AR70" s="6"/>
      <c r="AS70" s="6"/>
      <c r="AT70" s="6"/>
      <c r="AX70" s="7"/>
      <c r="BD70" s="6"/>
      <c r="BG70" s="7"/>
      <c r="DW70" s="4"/>
      <c r="DX70" s="4"/>
      <c r="DZ70" s="6"/>
      <c r="FK70" s="7"/>
    </row>
    <row r="71" spans="44:167" x14ac:dyDescent="0.2">
      <c r="AR71" s="6"/>
      <c r="AS71" s="6"/>
      <c r="AT71" s="6"/>
      <c r="AX71" s="7"/>
      <c r="BD71" s="6"/>
      <c r="BG71" s="7"/>
      <c r="DW71" s="4"/>
      <c r="DX71" s="4"/>
      <c r="DZ71" s="6"/>
      <c r="FK71" s="7"/>
    </row>
    <row r="72" spans="44:167" x14ac:dyDescent="0.2">
      <c r="AR72" s="6"/>
      <c r="AS72" s="6"/>
      <c r="AT72" s="6"/>
      <c r="AX72" s="7"/>
      <c r="BD72" s="6"/>
      <c r="BG72" s="7"/>
      <c r="DW72" s="4"/>
      <c r="DX72" s="4"/>
      <c r="DZ72" s="6"/>
      <c r="FK72" s="7"/>
    </row>
    <row r="73" spans="44:167" x14ac:dyDescent="0.2">
      <c r="AR73" s="6"/>
      <c r="AS73" s="6"/>
      <c r="AT73" s="6"/>
      <c r="AX73" s="7"/>
      <c r="BD73" s="6"/>
      <c r="BG73" s="7"/>
      <c r="DW73" s="4"/>
      <c r="DX73" s="4"/>
      <c r="DZ73" s="6"/>
      <c r="FK73" s="7"/>
    </row>
    <row r="74" spans="44:167" x14ac:dyDescent="0.2">
      <c r="AR74" s="6"/>
      <c r="AS74" s="6"/>
      <c r="AT74" s="6"/>
      <c r="AX74" s="7"/>
      <c r="BD74" s="6"/>
      <c r="BG74" s="7"/>
      <c r="DW74" s="4"/>
      <c r="DX74" s="4"/>
      <c r="DZ74" s="6"/>
      <c r="FK74" s="7"/>
    </row>
    <row r="75" spans="44:167" x14ac:dyDescent="0.2">
      <c r="AR75" s="6"/>
      <c r="AS75" s="6"/>
      <c r="AT75" s="6"/>
      <c r="AX75" s="7"/>
      <c r="BD75" s="6"/>
      <c r="BG75" s="7"/>
      <c r="DW75" s="4"/>
      <c r="DX75" s="4"/>
      <c r="DZ75" s="6"/>
      <c r="FK75" s="7"/>
    </row>
    <row r="76" spans="44:167" x14ac:dyDescent="0.2">
      <c r="AR76" s="6"/>
      <c r="AS76" s="6"/>
      <c r="AT76" s="6"/>
      <c r="AX76" s="7"/>
      <c r="BD76" s="6"/>
      <c r="BG76" s="7"/>
      <c r="DW76" s="4"/>
      <c r="DX76" s="4"/>
      <c r="DZ76" s="6"/>
      <c r="FK76" s="7"/>
    </row>
    <row r="77" spans="44:167" x14ac:dyDescent="0.2">
      <c r="AR77" s="6"/>
      <c r="AS77" s="6"/>
      <c r="AT77" s="6"/>
      <c r="AX77" s="7"/>
      <c r="BD77" s="6"/>
      <c r="BG77" s="7"/>
      <c r="DW77" s="4"/>
      <c r="DX77" s="4"/>
      <c r="DZ77" s="6"/>
      <c r="FK77" s="7"/>
    </row>
    <row r="78" spans="44:167" x14ac:dyDescent="0.2">
      <c r="AR78" s="6"/>
      <c r="AS78" s="6"/>
      <c r="AT78" s="6"/>
      <c r="AX78" s="7"/>
      <c r="BD78" s="6"/>
      <c r="BG78" s="7"/>
      <c r="DW78" s="4"/>
      <c r="DX78" s="4"/>
      <c r="DZ78" s="6"/>
      <c r="FK78" s="7"/>
    </row>
    <row r="79" spans="44:167" x14ac:dyDescent="0.2">
      <c r="AR79" s="6"/>
      <c r="AS79" s="6"/>
      <c r="AT79" s="6"/>
      <c r="AX79" s="7"/>
      <c r="BD79" s="6"/>
      <c r="BG79" s="7"/>
      <c r="DW79" s="4"/>
      <c r="DX79" s="4"/>
      <c r="DZ79" s="6"/>
      <c r="FK79" s="7"/>
    </row>
    <row r="80" spans="44:167" x14ac:dyDescent="0.2">
      <c r="AR80" s="6"/>
      <c r="AS80" s="6"/>
      <c r="AT80" s="6"/>
      <c r="AX80" s="7"/>
      <c r="BD80" s="6"/>
      <c r="BG80" s="7"/>
      <c r="DW80" s="4"/>
      <c r="DX80" s="4"/>
      <c r="DZ80" s="6"/>
      <c r="FK80" s="7"/>
    </row>
    <row r="81" spans="44:167" x14ac:dyDescent="0.2">
      <c r="AR81" s="6"/>
      <c r="AS81" s="6"/>
      <c r="AT81" s="6"/>
      <c r="AX81" s="7"/>
      <c r="BD81" s="6"/>
      <c r="BG81" s="7"/>
      <c r="DW81" s="4"/>
      <c r="DX81" s="4"/>
      <c r="DZ81" s="6"/>
      <c r="FK81" s="7"/>
    </row>
    <row r="82" spans="44:167" x14ac:dyDescent="0.2">
      <c r="AR82" s="6"/>
      <c r="AS82" s="6"/>
      <c r="AT82" s="6"/>
      <c r="AX82" s="7"/>
      <c r="BD82" s="6"/>
      <c r="BG82" s="7"/>
      <c r="DW82" s="4"/>
      <c r="DX82" s="4"/>
      <c r="DZ82" s="6"/>
      <c r="FK82" s="7"/>
    </row>
    <row r="83" spans="44:167" x14ac:dyDescent="0.2">
      <c r="AR83" s="6"/>
      <c r="AS83" s="6"/>
      <c r="AT83" s="6"/>
      <c r="AX83" s="7"/>
      <c r="BD83" s="6"/>
      <c r="BG83" s="7"/>
      <c r="DW83" s="4"/>
      <c r="DX83" s="4"/>
      <c r="DZ83" s="6"/>
      <c r="FK83" s="7"/>
    </row>
    <row r="84" spans="44:167" x14ac:dyDescent="0.2">
      <c r="AR84" s="6"/>
      <c r="AS84" s="6"/>
      <c r="AT84" s="6"/>
      <c r="AX84" s="7"/>
      <c r="BD84" s="6"/>
      <c r="BG84" s="7"/>
      <c r="DW84" s="4"/>
      <c r="DX84" s="4"/>
      <c r="DZ84" s="6"/>
      <c r="FK84" s="7"/>
    </row>
    <row r="85" spans="44:167" x14ac:dyDescent="0.2">
      <c r="AR85" s="6"/>
      <c r="AS85" s="6"/>
      <c r="AT85" s="6"/>
      <c r="AX85" s="7"/>
      <c r="BD85" s="6"/>
      <c r="BG85" s="7"/>
      <c r="DW85" s="4"/>
      <c r="DX85" s="4"/>
      <c r="DZ85" s="6"/>
      <c r="FK85" s="7"/>
    </row>
    <row r="86" spans="44:167" x14ac:dyDescent="0.2">
      <c r="AR86" s="6"/>
      <c r="AS86" s="6"/>
      <c r="AT86" s="6"/>
      <c r="AX86" s="7"/>
      <c r="BD86" s="6"/>
      <c r="BG86" s="7"/>
      <c r="DW86" s="4"/>
      <c r="DX86" s="4"/>
      <c r="DZ86" s="6"/>
      <c r="FK86" s="7"/>
    </row>
    <row r="87" spans="44:167" x14ac:dyDescent="0.2">
      <c r="AR87" s="6"/>
      <c r="AS87" s="6"/>
      <c r="AT87" s="6"/>
      <c r="AX87" s="7"/>
      <c r="BD87" s="6"/>
      <c r="BG87" s="7"/>
      <c r="DW87" s="4"/>
      <c r="DX87" s="4"/>
      <c r="DZ87" s="6"/>
      <c r="FK87" s="7"/>
    </row>
    <row r="88" spans="44:167" x14ac:dyDescent="0.2">
      <c r="AR88" s="6"/>
      <c r="AS88" s="6"/>
      <c r="AT88" s="6"/>
      <c r="AX88" s="7"/>
      <c r="BD88" s="6"/>
      <c r="BG88" s="7"/>
      <c r="DW88" s="4"/>
      <c r="DX88" s="4"/>
      <c r="DZ88" s="6"/>
      <c r="FK88" s="7"/>
    </row>
    <row r="89" spans="44:167" x14ac:dyDescent="0.2">
      <c r="AR89" s="6"/>
      <c r="AS89" s="6"/>
      <c r="AT89" s="6"/>
      <c r="AX89" s="7"/>
      <c r="BD89" s="6"/>
      <c r="BG89" s="7"/>
      <c r="DW89" s="4"/>
      <c r="DX89" s="4"/>
      <c r="DZ89" s="6"/>
      <c r="FK89" s="7"/>
    </row>
    <row r="90" spans="44:167" x14ac:dyDescent="0.2">
      <c r="AR90" s="6"/>
      <c r="AS90" s="6"/>
      <c r="AT90" s="6"/>
      <c r="AX90" s="7"/>
      <c r="BD90" s="6"/>
      <c r="BG90" s="7"/>
      <c r="DW90" s="4"/>
      <c r="DX90" s="4"/>
      <c r="DZ90" s="6"/>
      <c r="FK90" s="7"/>
    </row>
    <row r="91" spans="44:167" x14ac:dyDescent="0.2">
      <c r="AR91" s="6"/>
      <c r="AS91" s="6"/>
      <c r="AT91" s="6"/>
      <c r="AX91" s="7"/>
      <c r="BD91" s="6"/>
      <c r="BG91" s="7"/>
      <c r="DW91" s="4"/>
      <c r="DX91" s="4"/>
      <c r="DZ91" s="6"/>
      <c r="FK91" s="7"/>
    </row>
    <row r="92" spans="44:167" x14ac:dyDescent="0.2">
      <c r="AR92" s="6"/>
      <c r="AS92" s="6"/>
      <c r="AT92" s="6"/>
      <c r="AX92" s="7"/>
      <c r="BD92" s="6"/>
      <c r="BG92" s="7"/>
      <c r="DW92" s="4"/>
      <c r="DX92" s="4"/>
      <c r="DZ92" s="6"/>
      <c r="FK92" s="7"/>
    </row>
    <row r="93" spans="44:167" x14ac:dyDescent="0.2">
      <c r="AR93" s="6"/>
      <c r="AS93" s="6"/>
      <c r="AT93" s="6"/>
      <c r="AX93" s="7"/>
      <c r="BD93" s="6"/>
      <c r="BG93" s="7"/>
      <c r="DW93" s="4"/>
      <c r="DX93" s="4"/>
      <c r="DZ93" s="6"/>
      <c r="FK93" s="7"/>
    </row>
    <row r="94" spans="44:167" x14ac:dyDescent="0.2">
      <c r="AR94" s="6"/>
      <c r="AS94" s="6"/>
      <c r="AT94" s="6"/>
      <c r="AX94" s="7"/>
      <c r="BD94" s="6"/>
      <c r="BG94" s="7"/>
      <c r="DW94" s="4"/>
      <c r="DX94" s="4"/>
      <c r="DZ94" s="6"/>
      <c r="FK94" s="7"/>
    </row>
    <row r="95" spans="44:167" x14ac:dyDescent="0.2">
      <c r="AR95" s="6"/>
      <c r="AS95" s="6"/>
      <c r="AT95" s="6"/>
      <c r="AX95" s="7"/>
      <c r="BD95" s="6"/>
      <c r="BG95" s="7"/>
      <c r="DW95" s="4"/>
      <c r="DX95" s="4"/>
      <c r="DZ95" s="6"/>
      <c r="FK95" s="7"/>
    </row>
    <row r="96" spans="44:167" x14ac:dyDescent="0.2">
      <c r="AR96" s="6"/>
      <c r="AS96" s="6"/>
      <c r="AT96" s="6"/>
      <c r="AX96" s="7"/>
      <c r="BD96" s="6"/>
      <c r="BG96" s="7"/>
      <c r="DW96" s="4"/>
      <c r="DX96" s="4"/>
      <c r="DZ96" s="6"/>
      <c r="FK96" s="7"/>
    </row>
    <row r="97" spans="44:167" x14ac:dyDescent="0.2">
      <c r="AR97" s="6"/>
      <c r="AS97" s="6"/>
      <c r="AT97" s="6"/>
      <c r="AX97" s="7"/>
      <c r="BD97" s="6"/>
      <c r="BG97" s="7"/>
      <c r="DW97" s="4"/>
      <c r="DX97" s="4"/>
      <c r="DZ97" s="6"/>
      <c r="FK97" s="7"/>
    </row>
    <row r="98" spans="44:167" x14ac:dyDescent="0.2">
      <c r="AR98" s="6"/>
      <c r="AS98" s="6"/>
      <c r="AT98" s="6"/>
      <c r="AX98" s="7"/>
      <c r="BD98" s="6"/>
      <c r="BG98" s="7"/>
      <c r="DW98" s="4"/>
      <c r="DX98" s="4"/>
      <c r="DZ98" s="6"/>
      <c r="FK98" s="7"/>
    </row>
    <row r="99" spans="44:167" x14ac:dyDescent="0.2">
      <c r="AR99" s="6"/>
      <c r="AS99" s="6"/>
      <c r="AT99" s="6"/>
      <c r="AX99" s="7"/>
      <c r="BD99" s="6"/>
      <c r="BG99" s="7"/>
      <c r="DW99" s="4"/>
      <c r="DX99" s="4"/>
      <c r="DZ99" s="6"/>
      <c r="FK99" s="7"/>
    </row>
    <row r="100" spans="44:167" x14ac:dyDescent="0.2">
      <c r="AR100" s="6"/>
      <c r="AS100" s="6"/>
      <c r="AT100" s="6"/>
      <c r="AX100" s="7"/>
      <c r="BD100" s="6"/>
      <c r="BG100" s="7"/>
      <c r="DW100" s="4"/>
      <c r="DX100" s="4"/>
      <c r="DZ100" s="6"/>
      <c r="FK100" s="7"/>
    </row>
  </sheetData>
  <dataValidations count="34">
    <dataValidation type="list" allowBlank="1" showInputMessage="1" showErrorMessage="1" sqref="F2:F100 EX2:EX100" xr:uid="{00000000-0002-0000-0000-000000000000}">
      <formula1>ProductForm</formula1>
    </dataValidation>
    <dataValidation type="list" allowBlank="1" showInputMessage="1" showErrorMessage="1" sqref="E2:E100" xr:uid="{00000000-0002-0000-0000-000001000000}">
      <formula1>NotificationType</formula1>
    </dataValidation>
    <dataValidation type="list" allowBlank="1" showInputMessage="1" showErrorMessage="1" sqref="G2:G100 EY2:EY100" xr:uid="{00000000-0002-0000-0000-000002000000}">
      <formula1>ProductFormDetail</formula1>
    </dataValidation>
    <dataValidation type="list" allowBlank="1" showInputMessage="1" showErrorMessage="1" sqref="H2:H100" xr:uid="{00000000-0002-0000-0000-000003000000}">
      <formula1>WorkIDType</formula1>
    </dataValidation>
    <dataValidation type="list" allowBlank="1" showInputMessage="1" showErrorMessage="1" sqref="J2:J100 EZ2:EZ100" xr:uid="{00000000-0002-0000-0000-000004000000}">
      <formula1>EpubType</formula1>
    </dataValidation>
    <dataValidation type="list" allowBlank="1" showInputMessage="1" showErrorMessage="1" sqref="K2:K100" xr:uid="{00000000-0002-0000-0000-000005000000}">
      <formula1>BarCode</formula1>
    </dataValidation>
    <dataValidation type="list" allowBlank="1" showInputMessage="1" showErrorMessage="1" sqref="FG2:FG100 AV2:AV100 AM2:AM100 BE2:BE100 V2:W100" xr:uid="{00000000-0002-0000-0000-000006000000}">
      <formula1>CountryCode</formula1>
    </dataValidation>
    <dataValidation type="list" allowBlank="1" showInputMessage="1" showErrorMessage="1" sqref="X2:X100" xr:uid="{00000000-0002-0000-0000-000007000000}">
      <formula1>Territory</formula1>
    </dataValidation>
    <dataValidation type="list" allowBlank="1" showInputMessage="1" showErrorMessage="1" sqref="Y2:Y100" xr:uid="{00000000-0002-0000-0000-000008000000}">
      <formula1>LanguageCode</formula1>
    </dataValidation>
    <dataValidation type="list" allowBlank="1" showInputMessage="1" showErrorMessage="1" sqref="AD2:AD100" xr:uid="{00000000-0002-0000-0000-000009000000}">
      <formula1>NameCodeType</formula1>
    </dataValidation>
    <dataValidation type="list" allowBlank="1" showInputMessage="1" showErrorMessage="1" sqref="AG2:AG100 AP2:AP100 AY2:AY100" xr:uid="{00000000-0002-0000-0000-00000A000000}">
      <formula1>ContributorRole</formula1>
    </dataValidation>
    <dataValidation type="list" allowBlank="1" showInputMessage="1" showErrorMessage="1" sqref="AN2:AN100 AW2:AW100 BF2:BF100 FA2:FA100 FC2:FC100" xr:uid="{00000000-0002-0000-0000-00000B000000}">
      <formula1>WebSiteRole</formula1>
    </dataValidation>
    <dataValidation type="list" allowBlank="1" showInputMessage="1" showErrorMessage="1" sqref="BI2:BI100 BK2:BK100 BM2:BM100 BO2:BO100 BQ2:BQ100 BS2:BS100" xr:uid="{00000000-0002-0000-0000-00000C000000}">
      <formula1>TextFormat</formula1>
    </dataValidation>
    <dataValidation type="list" allowBlank="1" showInputMessage="1" showErrorMessage="1" sqref="BU2:BU100 CL2:CL100 DC2:DC100" xr:uid="{00000000-0002-0000-0000-00000D000000}">
      <formula1>SupplierRole</formula1>
    </dataValidation>
    <dataValidation type="list" allowBlank="1" showInputMessage="1" showErrorMessage="1" sqref="BY2:BY100 CP2:CP100 DG2:DG100" xr:uid="{00000000-0002-0000-0000-00000E000000}">
      <formula1>ProductAvailability</formula1>
    </dataValidation>
    <dataValidation type="list" allowBlank="1" showInputMessage="1" showErrorMessage="1" sqref="BZ2:BZ100 CQ2:CQ100 DH2:DH100" xr:uid="{00000000-0002-0000-0000-00000F000000}">
      <formula1>ReturnsCodeType</formula1>
    </dataValidation>
    <dataValidation type="list" allowBlank="1" showInputMessage="1" showErrorMessage="1" sqref="CA2:CA100 CR2:CR100 DI2:DI100" xr:uid="{00000000-0002-0000-0000-000010000000}">
      <formula1>ReturnsCode</formula1>
    </dataValidation>
    <dataValidation type="list" allowBlank="1" showInputMessage="1" showErrorMessage="1" sqref="CB2:CB100 CS2:CS100 DJ2:DJ100" xr:uid="{00000000-0002-0000-0000-000011000000}">
      <formula1>PriceTypeCode</formula1>
    </dataValidation>
    <dataValidation type="list" allowBlank="1" showInputMessage="1" showErrorMessage="1" sqref="CD2:CD100 CU2:CU100 DL2:DL100" xr:uid="{00000000-0002-0000-0000-000012000000}">
      <formula1>CurrencyCode</formula1>
    </dataValidation>
    <dataValidation type="list" allowBlank="1" showInputMessage="1" showErrorMessage="1" sqref="CE2:CE100 CV2:CV100 DM2:DM100" xr:uid="{00000000-0002-0000-0000-000013000000}">
      <formula1>DiscountCodeType</formula1>
    </dataValidation>
    <dataValidation type="list" allowBlank="1" showInputMessage="1" showErrorMessage="1" sqref="CG2:CG100 CX2:CX100 DO2:DO100" xr:uid="{00000000-0002-0000-0000-000014000000}">
      <formula1>TaxRateCode</formula1>
    </dataValidation>
    <dataValidation type="list" allowBlank="1" showInputMessage="1" showErrorMessage="1" sqref="EA2:EA100" xr:uid="{00000000-0002-0000-0000-000015000000}">
      <formula1>AudienceCode</formula1>
    </dataValidation>
    <dataValidation type="list" allowBlank="1" showInputMessage="1" showErrorMessage="1" sqref="EB2:EB100" xr:uid="{00000000-0002-0000-0000-000016000000}">
      <formula1>AudienceRangeQualifier</formula1>
    </dataValidation>
    <dataValidation type="list" allowBlank="1" showInputMessage="1" showErrorMessage="1" sqref="EC2:EC100 EE2:EE100" xr:uid="{00000000-0002-0000-0000-000017000000}">
      <formula1>AudienceRangePrecision</formula1>
    </dataValidation>
    <dataValidation type="list" allowBlank="1" showInputMessage="1" showErrorMessage="1" sqref="EH2:EH100 EJ2:EJ100 EL2:EL100 EN2:EN100" xr:uid="{00000000-0002-0000-0000-000018000000}">
      <formula1>MeasureUnitCode</formula1>
    </dataValidation>
    <dataValidation type="list" allowBlank="1" showInputMessage="1" showErrorMessage="1" sqref="EP2:EP100" xr:uid="{00000000-0002-0000-0000-000019000000}">
      <formula1>Duration</formula1>
    </dataValidation>
    <dataValidation type="list" allowBlank="1" showInputMessage="1" showErrorMessage="1" sqref="ER2:ER100" xr:uid="{00000000-0002-0000-0000-00001A000000}">
      <formula1>FileSize</formula1>
    </dataValidation>
    <dataValidation type="list" allowBlank="1" showInputMessage="1" showErrorMessage="1" sqref="ES2:ES100" xr:uid="{00000000-0002-0000-0000-00001B000000}">
      <formula1>IllustrationType</formula1>
    </dataValidation>
    <dataValidation type="list" allowBlank="1" showInputMessage="1" showErrorMessage="1" sqref="EV2:EV100" xr:uid="{00000000-0002-0000-0000-00001C000000}">
      <formula1>RelationCode</formula1>
    </dataValidation>
    <dataValidation type="list" allowBlank="1" showInputMessage="1" showErrorMessage="1" sqref="FH2:FH100" xr:uid="{00000000-0002-0000-0000-00001D000000}">
      <formula1>PrizeCode</formula1>
    </dataValidation>
    <dataValidation type="list" allowBlank="1" showInputMessage="1" showErrorMessage="1" sqref="FI2:FI100" xr:uid="{00000000-0002-0000-0000-00001E000000}">
      <formula1>MediaFileTypeCode</formula1>
    </dataValidation>
    <dataValidation type="list" allowBlank="1" showInputMessage="1" showErrorMessage="1" sqref="FJ2:FJ100" xr:uid="{00000000-0002-0000-0000-00001F000000}">
      <formula1>MediaFileLinkTypeCode</formula1>
    </dataValidation>
    <dataValidation type="list" allowBlank="1" showInputMessage="1" showErrorMessage="1" sqref="FL2:FL100" xr:uid="{00000000-0002-0000-0000-000020000000}">
      <formula1>MediaFileFormatCode</formula1>
    </dataValidation>
    <dataValidation type="list" allowBlank="1" showInputMessage="1" showErrorMessage="1" sqref="T2:T100" xr:uid="{00000000-0002-0000-0000-000021000000}">
      <formula1>PublishingStatus</formula1>
    </dataValidation>
  </dataValidations>
  <hyperlinks>
    <hyperlink ref="AO2" r:id="rId1" display="http://contwebsite.com" xr:uid="{00000000-0004-0000-0000-000000000000}"/>
    <hyperlink ref="FB2" r:id="rId2" display="http://pubwebsite.com" xr:uid="{00000000-0004-0000-0000-000001000000}"/>
    <hyperlink ref="FD2" r:id="rId3" xr:uid="{00000000-0004-0000-0000-000002000000}"/>
    <hyperlink ref="FK2" r:id="rId4" xr:uid="{00000000-0004-0000-0000-000003000000}"/>
    <hyperlink ref="AX2" r:id="rId5" xr:uid="{00000000-0004-0000-0000-000004000000}"/>
    <hyperlink ref="BG2" r:id="rId6" xr:uid="{00000000-0004-0000-0000-000005000000}"/>
    <hyperlink ref="DS1" r:id="rId7" xr:uid="{00000000-0004-0000-0000-000006000000}"/>
    <hyperlink ref="DT1" r:id="rId8" xr:uid="{00000000-0004-0000-0000-000007000000}"/>
    <hyperlink ref="DU1" r:id="rId9" xr:uid="{00000000-0004-0000-0000-000008000000}"/>
    <hyperlink ref="DW1" r:id="rId10" display="Thema Subject" xr:uid="{00000000-0004-0000-0000-000009000000}"/>
    <hyperlink ref="DX1" r:id="rId11" xr:uid="{00000000-0004-0000-0000-00000A000000}"/>
  </hyperlinks>
  <pageMargins left="1.8" right="1.8" top="1.9" bottom="1.9" header="0.5" footer="0.5"/>
  <pageSetup fitToWidth="0" fitToHeight="0" orientation="portrait" horizontalDpi="0" verticalDpi="0" r:id="rId12"/>
  <legacy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0:I28"/>
  <sheetViews>
    <sheetView tabSelected="1" workbookViewId="0">
      <selection activeCell="Q16" sqref="Q16"/>
    </sheetView>
  </sheetViews>
  <sheetFormatPr defaultColWidth="9.140625" defaultRowHeight="12.75" x14ac:dyDescent="0.2"/>
  <sheetData>
    <row r="20" spans="2:9" x14ac:dyDescent="0.2">
      <c r="B20" s="14" t="s">
        <v>4034</v>
      </c>
      <c r="C20" s="14"/>
      <c r="D20" s="14"/>
      <c r="E20" s="14"/>
      <c r="F20" s="14" t="s">
        <v>4035</v>
      </c>
      <c r="G20" s="14"/>
      <c r="H20" s="14"/>
      <c r="I20" s="14"/>
    </row>
    <row r="24" spans="2:9" x14ac:dyDescent="0.2">
      <c r="B24" t="s">
        <v>4027</v>
      </c>
    </row>
    <row r="26" spans="2:9" x14ac:dyDescent="0.2">
      <c r="B26" s="8"/>
      <c r="C26" t="s">
        <v>4029</v>
      </c>
    </row>
    <row r="27" spans="2:9" x14ac:dyDescent="0.2">
      <c r="B27" s="9"/>
      <c r="C27" t="s">
        <v>4028</v>
      </c>
    </row>
    <row r="28" spans="2:9" x14ac:dyDescent="0.2">
      <c r="B28" s="13"/>
      <c r="C28" s="6" t="s">
        <v>4036</v>
      </c>
    </row>
  </sheetData>
  <mergeCells count="2">
    <mergeCell ref="B20:E20"/>
    <mergeCell ref="F20:I20"/>
  </mergeCells>
  <hyperlinks>
    <hyperlink ref="B20:E20" r:id="rId1" display="Visit ONIXEDIT at www.onixedit.com" xr:uid="{00000000-0004-0000-0100-000000000000}"/>
    <hyperlink ref="F20:I20" r:id="rId2" display=" or send your request at info@onixedit.com" xr:uid="{00000000-0004-0000-0100-000001000000}"/>
  </hyperlinks>
  <pageMargins left="0.7" right="0.7" top="0.75" bottom="0.75" header="0.3" footer="0.3"/>
  <pageSetup orientation="portrait" horizontalDpi="0" verticalDpi="0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C2463"/>
  <sheetViews>
    <sheetView workbookViewId="0">
      <selection activeCell="G1093" sqref="G1093"/>
    </sheetView>
  </sheetViews>
  <sheetFormatPr defaultColWidth="9.140625" defaultRowHeight="12.75" x14ac:dyDescent="0.2"/>
  <cols>
    <col min="1" max="1" width="9.140625" style="3"/>
    <col min="2" max="2" width="43.140625" style="3" bestFit="1" customWidth="1"/>
    <col min="3" max="3" width="48.140625" bestFit="1" customWidth="1"/>
  </cols>
  <sheetData>
    <row r="3" spans="1:3" x14ac:dyDescent="0.2">
      <c r="A3" s="4" t="s">
        <v>408</v>
      </c>
    </row>
    <row r="4" spans="1:3" x14ac:dyDescent="0.2">
      <c r="A4" s="3" t="s">
        <v>4</v>
      </c>
      <c r="B4" s="3" t="s">
        <v>156</v>
      </c>
      <c r="C4" t="str">
        <f>CONCATENATE(A4,"-",B4)</f>
        <v>00-Undefined</v>
      </c>
    </row>
    <row r="5" spans="1:3" x14ac:dyDescent="0.2">
      <c r="A5" s="3" t="s">
        <v>157</v>
      </c>
      <c r="B5" s="3" t="s">
        <v>158</v>
      </c>
      <c r="C5" t="str">
        <f t="shared" ref="C5:C68" si="0">CONCATENATE(A5,"-",B5)</f>
        <v>AA-Audio</v>
      </c>
    </row>
    <row r="6" spans="1:3" x14ac:dyDescent="0.2">
      <c r="A6" s="3" t="s">
        <v>159</v>
      </c>
      <c r="B6" s="3" t="s">
        <v>160</v>
      </c>
      <c r="C6" t="str">
        <f t="shared" si="0"/>
        <v>AB-Audio cassette</v>
      </c>
    </row>
    <row r="7" spans="1:3" x14ac:dyDescent="0.2">
      <c r="A7" s="3" t="s">
        <v>161</v>
      </c>
      <c r="B7" s="3" t="s">
        <v>162</v>
      </c>
      <c r="C7" t="str">
        <f t="shared" si="0"/>
        <v>AC-CD-Audio</v>
      </c>
    </row>
    <row r="8" spans="1:3" x14ac:dyDescent="0.2">
      <c r="A8" s="3" t="s">
        <v>163</v>
      </c>
      <c r="B8" s="3" t="s">
        <v>164</v>
      </c>
      <c r="C8" t="str">
        <f t="shared" si="0"/>
        <v>AD-DAT</v>
      </c>
    </row>
    <row r="9" spans="1:3" x14ac:dyDescent="0.2">
      <c r="A9" s="3" t="s">
        <v>165</v>
      </c>
      <c r="B9" s="3" t="s">
        <v>166</v>
      </c>
      <c r="C9" t="str">
        <f t="shared" si="0"/>
        <v>AE-Audio disc</v>
      </c>
    </row>
    <row r="10" spans="1:3" x14ac:dyDescent="0.2">
      <c r="A10" s="3" t="s">
        <v>167</v>
      </c>
      <c r="B10" s="3" t="s">
        <v>168</v>
      </c>
      <c r="C10" t="str">
        <f t="shared" si="0"/>
        <v>AF-Audio tape</v>
      </c>
    </row>
    <row r="11" spans="1:3" x14ac:dyDescent="0.2">
      <c r="A11" s="3" t="s">
        <v>169</v>
      </c>
      <c r="B11" s="3" t="s">
        <v>170</v>
      </c>
      <c r="C11" t="str">
        <f t="shared" si="0"/>
        <v>AG-MiniDisc</v>
      </c>
    </row>
    <row r="12" spans="1:3" x14ac:dyDescent="0.2">
      <c r="A12" s="3" t="s">
        <v>171</v>
      </c>
      <c r="B12" s="3" t="s">
        <v>172</v>
      </c>
      <c r="C12" t="str">
        <f t="shared" si="0"/>
        <v>AH-CD-Extra</v>
      </c>
    </row>
    <row r="13" spans="1:3" x14ac:dyDescent="0.2">
      <c r="A13" s="3" t="s">
        <v>173</v>
      </c>
      <c r="B13" s="3" t="s">
        <v>174</v>
      </c>
      <c r="C13" t="str">
        <f t="shared" si="0"/>
        <v>AI-DVD Audio</v>
      </c>
    </row>
    <row r="14" spans="1:3" x14ac:dyDescent="0.2">
      <c r="A14" s="3" t="s">
        <v>175</v>
      </c>
      <c r="B14" s="3" t="s">
        <v>176</v>
      </c>
      <c r="C14" t="str">
        <f t="shared" si="0"/>
        <v>AJ-Downloadable audio file</v>
      </c>
    </row>
    <row r="15" spans="1:3" x14ac:dyDescent="0.2">
      <c r="A15" s="3" t="s">
        <v>177</v>
      </c>
      <c r="B15" s="3" t="s">
        <v>178</v>
      </c>
      <c r="C15" t="str">
        <f t="shared" si="0"/>
        <v>AK-Pre-recorded digital audio player</v>
      </c>
    </row>
    <row r="16" spans="1:3" x14ac:dyDescent="0.2">
      <c r="A16" s="3" t="s">
        <v>179</v>
      </c>
      <c r="B16" s="3" t="s">
        <v>180</v>
      </c>
      <c r="C16" t="str">
        <f t="shared" si="0"/>
        <v>AL-Pre-recorded SD card</v>
      </c>
    </row>
    <row r="17" spans="1:3" x14ac:dyDescent="0.2">
      <c r="A17" s="3" t="s">
        <v>181</v>
      </c>
      <c r="B17" s="3" t="s">
        <v>182</v>
      </c>
      <c r="C17" t="str">
        <f t="shared" si="0"/>
        <v>AZ-Other audio format</v>
      </c>
    </row>
    <row r="18" spans="1:3" x14ac:dyDescent="0.2">
      <c r="A18" s="3" t="s">
        <v>3</v>
      </c>
      <c r="B18" s="3" t="s">
        <v>183</v>
      </c>
      <c r="C18" t="str">
        <f t="shared" si="0"/>
        <v>BA-Book</v>
      </c>
    </row>
    <row r="19" spans="1:3" x14ac:dyDescent="0.2">
      <c r="A19" s="3" t="s">
        <v>184</v>
      </c>
      <c r="B19" s="3" t="s">
        <v>185</v>
      </c>
      <c r="C19" t="str">
        <f t="shared" si="0"/>
        <v>BB-Hardback</v>
      </c>
    </row>
    <row r="20" spans="1:3" x14ac:dyDescent="0.2">
      <c r="A20" s="3" t="s">
        <v>186</v>
      </c>
      <c r="B20" s="3" t="s">
        <v>187</v>
      </c>
      <c r="C20" t="str">
        <f t="shared" si="0"/>
        <v>BC-Paperback / softback</v>
      </c>
    </row>
    <row r="21" spans="1:3" x14ac:dyDescent="0.2">
      <c r="A21" s="3" t="s">
        <v>188</v>
      </c>
      <c r="B21" s="3" t="s">
        <v>189</v>
      </c>
      <c r="C21" t="str">
        <f t="shared" si="0"/>
        <v>BD-Loose-leaf</v>
      </c>
    </row>
    <row r="22" spans="1:3" x14ac:dyDescent="0.2">
      <c r="A22" s="3" t="s">
        <v>190</v>
      </c>
      <c r="B22" s="3" t="s">
        <v>191</v>
      </c>
      <c r="C22" t="str">
        <f t="shared" si="0"/>
        <v>BE-Spiral bound</v>
      </c>
    </row>
    <row r="23" spans="1:3" x14ac:dyDescent="0.2">
      <c r="A23" s="3" t="s">
        <v>192</v>
      </c>
      <c r="B23" s="3" t="s">
        <v>193</v>
      </c>
      <c r="C23" t="str">
        <f t="shared" si="0"/>
        <v>BF-Pamphlet</v>
      </c>
    </row>
    <row r="24" spans="1:3" x14ac:dyDescent="0.2">
      <c r="A24" s="3" t="s">
        <v>194</v>
      </c>
      <c r="B24" s="3" t="s">
        <v>195</v>
      </c>
      <c r="C24" t="str">
        <f t="shared" si="0"/>
        <v>BG-Leather / fine binding</v>
      </c>
    </row>
    <row r="25" spans="1:3" x14ac:dyDescent="0.2">
      <c r="A25" s="3" t="s">
        <v>196</v>
      </c>
      <c r="B25" s="3" t="s">
        <v>197</v>
      </c>
      <c r="C25" t="str">
        <f t="shared" si="0"/>
        <v>BH-Board book</v>
      </c>
    </row>
    <row r="26" spans="1:3" x14ac:dyDescent="0.2">
      <c r="A26" s="3" t="s">
        <v>198</v>
      </c>
      <c r="B26" s="3" t="s">
        <v>199</v>
      </c>
      <c r="C26" t="str">
        <f t="shared" si="0"/>
        <v>BI-Rag book</v>
      </c>
    </row>
    <row r="27" spans="1:3" x14ac:dyDescent="0.2">
      <c r="A27" s="3" t="s">
        <v>200</v>
      </c>
      <c r="B27" s="3" t="s">
        <v>201</v>
      </c>
      <c r="C27" t="str">
        <f t="shared" si="0"/>
        <v>BJ-Bath book</v>
      </c>
    </row>
    <row r="28" spans="1:3" x14ac:dyDescent="0.2">
      <c r="A28" s="3" t="s">
        <v>202</v>
      </c>
      <c r="B28" s="3" t="s">
        <v>203</v>
      </c>
      <c r="C28" t="str">
        <f t="shared" si="0"/>
        <v>BK-Novelty book</v>
      </c>
    </row>
    <row r="29" spans="1:3" x14ac:dyDescent="0.2">
      <c r="A29" s="3" t="s">
        <v>204</v>
      </c>
      <c r="B29" s="3" t="s">
        <v>205</v>
      </c>
      <c r="C29" t="str">
        <f t="shared" si="0"/>
        <v>BL-Slide bound</v>
      </c>
    </row>
    <row r="30" spans="1:3" x14ac:dyDescent="0.2">
      <c r="A30" s="3" t="s">
        <v>206</v>
      </c>
      <c r="B30" s="3" t="s">
        <v>207</v>
      </c>
      <c r="C30" t="str">
        <f t="shared" si="0"/>
        <v>BM-Big book</v>
      </c>
    </row>
    <row r="31" spans="1:3" x14ac:dyDescent="0.2">
      <c r="A31" s="3" t="s">
        <v>208</v>
      </c>
      <c r="B31" s="3" t="s">
        <v>209</v>
      </c>
      <c r="C31" t="str">
        <f t="shared" si="0"/>
        <v>BN-Part-work (fascículo)</v>
      </c>
    </row>
    <row r="32" spans="1:3" x14ac:dyDescent="0.2">
      <c r="A32" s="3" t="s">
        <v>210</v>
      </c>
      <c r="B32" s="3" t="s">
        <v>211</v>
      </c>
      <c r="C32" t="str">
        <f t="shared" si="0"/>
        <v>BO-Fold-out book or chart</v>
      </c>
    </row>
    <row r="33" spans="1:3" x14ac:dyDescent="0.2">
      <c r="A33" s="3" t="s">
        <v>212</v>
      </c>
      <c r="B33" s="3" t="s">
        <v>213</v>
      </c>
      <c r="C33" t="str">
        <f t="shared" si="0"/>
        <v>BP-Foam book</v>
      </c>
    </row>
    <row r="34" spans="1:3" x14ac:dyDescent="0.2">
      <c r="A34" s="3" t="s">
        <v>214</v>
      </c>
      <c r="B34" s="3" t="s">
        <v>215</v>
      </c>
      <c r="C34" t="str">
        <f t="shared" si="0"/>
        <v>BZ-Other book format</v>
      </c>
    </row>
    <row r="35" spans="1:3" x14ac:dyDescent="0.2">
      <c r="A35" s="3" t="s">
        <v>9</v>
      </c>
      <c r="B35" s="3" t="s">
        <v>216</v>
      </c>
      <c r="C35" t="str">
        <f t="shared" si="0"/>
        <v>CA-Sheet map</v>
      </c>
    </row>
    <row r="36" spans="1:3" x14ac:dyDescent="0.2">
      <c r="A36" s="3" t="s">
        <v>217</v>
      </c>
      <c r="B36" s="3" t="s">
        <v>218</v>
      </c>
      <c r="C36" t="str">
        <f t="shared" si="0"/>
        <v>CB-Sheet map, folded</v>
      </c>
    </row>
    <row r="37" spans="1:3" x14ac:dyDescent="0.2">
      <c r="A37" s="3" t="s">
        <v>219</v>
      </c>
      <c r="B37" s="3" t="s">
        <v>220</v>
      </c>
      <c r="C37" t="str">
        <f t="shared" si="0"/>
        <v>CC-Sheet map, flat</v>
      </c>
    </row>
    <row r="38" spans="1:3" x14ac:dyDescent="0.2">
      <c r="A38" s="3" t="s">
        <v>221</v>
      </c>
      <c r="B38" s="3" t="s">
        <v>222</v>
      </c>
      <c r="C38" t="str">
        <f t="shared" si="0"/>
        <v>CD-Sheet map, rolled</v>
      </c>
    </row>
    <row r="39" spans="1:3" x14ac:dyDescent="0.2">
      <c r="A39" s="3" t="s">
        <v>223</v>
      </c>
      <c r="B39" s="3" t="s">
        <v>224</v>
      </c>
      <c r="C39" t="str">
        <f t="shared" si="0"/>
        <v>CE-Globe</v>
      </c>
    </row>
    <row r="40" spans="1:3" x14ac:dyDescent="0.2">
      <c r="A40" s="3" t="s">
        <v>225</v>
      </c>
      <c r="B40" s="3" t="s">
        <v>226</v>
      </c>
      <c r="C40" t="str">
        <f t="shared" si="0"/>
        <v>CZ-Other cartographic</v>
      </c>
    </row>
    <row r="41" spans="1:3" x14ac:dyDescent="0.2">
      <c r="A41" s="3" t="s">
        <v>227</v>
      </c>
      <c r="B41" s="3" t="s">
        <v>228</v>
      </c>
      <c r="C41" t="str">
        <f t="shared" si="0"/>
        <v>DA-Digital</v>
      </c>
    </row>
    <row r="42" spans="1:3" x14ac:dyDescent="0.2">
      <c r="A42" s="3" t="s">
        <v>229</v>
      </c>
      <c r="B42" s="3" t="s">
        <v>230</v>
      </c>
      <c r="C42" t="str">
        <f t="shared" si="0"/>
        <v>DB-CD-ROM</v>
      </c>
    </row>
    <row r="43" spans="1:3" x14ac:dyDescent="0.2">
      <c r="A43" s="3" t="s">
        <v>231</v>
      </c>
      <c r="B43" s="3" t="s">
        <v>232</v>
      </c>
      <c r="C43" t="str">
        <f t="shared" si="0"/>
        <v>DC-CD-I</v>
      </c>
    </row>
    <row r="44" spans="1:3" x14ac:dyDescent="0.2">
      <c r="A44" s="3" t="s">
        <v>233</v>
      </c>
      <c r="B44" s="3" t="s">
        <v>234</v>
      </c>
      <c r="C44" t="str">
        <f t="shared" si="0"/>
        <v>DD-DVD</v>
      </c>
    </row>
    <row r="45" spans="1:3" x14ac:dyDescent="0.2">
      <c r="A45" s="3" t="s">
        <v>235</v>
      </c>
      <c r="B45" s="3" t="s">
        <v>236</v>
      </c>
      <c r="C45" t="str">
        <f t="shared" si="0"/>
        <v>DE-Game cartridge</v>
      </c>
    </row>
    <row r="46" spans="1:3" x14ac:dyDescent="0.2">
      <c r="A46" s="3" t="s">
        <v>237</v>
      </c>
      <c r="B46" s="3" t="s">
        <v>238</v>
      </c>
      <c r="C46" t="str">
        <f t="shared" si="0"/>
        <v>DF-Diskette</v>
      </c>
    </row>
    <row r="47" spans="1:3" x14ac:dyDescent="0.2">
      <c r="A47" s="3" t="s">
        <v>148</v>
      </c>
      <c r="B47" s="3" t="s">
        <v>239</v>
      </c>
      <c r="C47" t="str">
        <f t="shared" si="0"/>
        <v>DG-Electronic book text</v>
      </c>
    </row>
    <row r="48" spans="1:3" x14ac:dyDescent="0.2">
      <c r="A48" s="3" t="s">
        <v>240</v>
      </c>
      <c r="B48" s="3" t="s">
        <v>241</v>
      </c>
      <c r="C48" t="str">
        <f t="shared" si="0"/>
        <v>DH-Online resource</v>
      </c>
    </row>
    <row r="49" spans="1:3" x14ac:dyDescent="0.2">
      <c r="A49" s="3" t="s">
        <v>242</v>
      </c>
      <c r="B49" s="3" t="s">
        <v>243</v>
      </c>
      <c r="C49" t="str">
        <f t="shared" si="0"/>
        <v>DI-DVD-ROM</v>
      </c>
    </row>
    <row r="50" spans="1:3" x14ac:dyDescent="0.2">
      <c r="A50" s="3" t="s">
        <v>244</v>
      </c>
      <c r="B50" s="3" t="s">
        <v>245</v>
      </c>
      <c r="C50" t="str">
        <f t="shared" si="0"/>
        <v>DJ-Secure Digital (SD) Memory Card</v>
      </c>
    </row>
    <row r="51" spans="1:3" x14ac:dyDescent="0.2">
      <c r="A51" s="3" t="s">
        <v>246</v>
      </c>
      <c r="B51" s="3" t="s">
        <v>247</v>
      </c>
      <c r="C51" t="str">
        <f t="shared" si="0"/>
        <v>DK-Compact Flash Memory Card</v>
      </c>
    </row>
    <row r="52" spans="1:3" x14ac:dyDescent="0.2">
      <c r="A52" s="3" t="s">
        <v>248</v>
      </c>
      <c r="B52" s="3" t="s">
        <v>249</v>
      </c>
      <c r="C52" t="str">
        <f t="shared" si="0"/>
        <v>DL-Memory Stick Memory Card</v>
      </c>
    </row>
    <row r="53" spans="1:3" x14ac:dyDescent="0.2">
      <c r="A53" s="3" t="s">
        <v>250</v>
      </c>
      <c r="B53" s="3" t="s">
        <v>251</v>
      </c>
      <c r="C53" t="str">
        <f t="shared" si="0"/>
        <v>DM-USB Flash Drive</v>
      </c>
    </row>
    <row r="54" spans="1:3" x14ac:dyDescent="0.2">
      <c r="A54" s="3" t="s">
        <v>252</v>
      </c>
      <c r="B54" s="3" t="s">
        <v>253</v>
      </c>
      <c r="C54" t="str">
        <f t="shared" si="0"/>
        <v>DN-Double-sided CD/DVD</v>
      </c>
    </row>
    <row r="55" spans="1:3" x14ac:dyDescent="0.2">
      <c r="A55" s="3" t="s">
        <v>254</v>
      </c>
      <c r="B55" s="3" t="s">
        <v>255</v>
      </c>
      <c r="C55" t="str">
        <f t="shared" si="0"/>
        <v>DO-Digital product license key</v>
      </c>
    </row>
    <row r="56" spans="1:3" x14ac:dyDescent="0.2">
      <c r="A56" s="3" t="s">
        <v>256</v>
      </c>
      <c r="B56" s="3" t="s">
        <v>257</v>
      </c>
      <c r="C56" t="str">
        <f t="shared" si="0"/>
        <v>DZ-Other digital</v>
      </c>
    </row>
    <row r="57" spans="1:3" x14ac:dyDescent="0.2">
      <c r="A57" s="3" t="s">
        <v>258</v>
      </c>
      <c r="B57" s="3" t="s">
        <v>259</v>
      </c>
      <c r="C57" t="str">
        <f t="shared" si="0"/>
        <v>FA-Film or transparency</v>
      </c>
    </row>
    <row r="58" spans="1:3" x14ac:dyDescent="0.2">
      <c r="A58" s="3" t="s">
        <v>260</v>
      </c>
      <c r="B58" s="3" t="s">
        <v>261</v>
      </c>
      <c r="C58" t="str">
        <f t="shared" si="0"/>
        <v>FB-Film</v>
      </c>
    </row>
    <row r="59" spans="1:3" x14ac:dyDescent="0.2">
      <c r="A59" s="3" t="s">
        <v>262</v>
      </c>
      <c r="B59" s="3" t="s">
        <v>263</v>
      </c>
      <c r="C59" t="str">
        <f t="shared" si="0"/>
        <v>FC-Slides</v>
      </c>
    </row>
    <row r="60" spans="1:3" x14ac:dyDescent="0.2">
      <c r="A60" s="3" t="s">
        <v>264</v>
      </c>
      <c r="B60" s="3" t="s">
        <v>265</v>
      </c>
      <c r="C60" t="str">
        <f t="shared" si="0"/>
        <v>FD-OHP transparencies</v>
      </c>
    </row>
    <row r="61" spans="1:3" x14ac:dyDescent="0.2">
      <c r="A61" s="3" t="s">
        <v>266</v>
      </c>
      <c r="B61" s="3" t="s">
        <v>267</v>
      </c>
      <c r="C61" t="str">
        <f t="shared" si="0"/>
        <v>FE-Filmstrip</v>
      </c>
    </row>
    <row r="62" spans="1:3" x14ac:dyDescent="0.2">
      <c r="A62" s="3" t="s">
        <v>268</v>
      </c>
      <c r="B62" s="3" t="s">
        <v>261</v>
      </c>
      <c r="C62" t="str">
        <f t="shared" si="0"/>
        <v>FF-Film</v>
      </c>
    </row>
    <row r="63" spans="1:3" x14ac:dyDescent="0.2">
      <c r="A63" s="3" t="s">
        <v>269</v>
      </c>
      <c r="B63" s="3" t="s">
        <v>270</v>
      </c>
      <c r="C63" t="str">
        <f t="shared" si="0"/>
        <v>FZ-Other film or transparency format</v>
      </c>
    </row>
    <row r="64" spans="1:3" x14ac:dyDescent="0.2">
      <c r="A64" s="3" t="s">
        <v>271</v>
      </c>
      <c r="B64" s="3" t="s">
        <v>272</v>
      </c>
      <c r="C64" t="str">
        <f t="shared" si="0"/>
        <v>MA-Microform</v>
      </c>
    </row>
    <row r="65" spans="1:3" x14ac:dyDescent="0.2">
      <c r="A65" s="3" t="s">
        <v>273</v>
      </c>
      <c r="B65" s="3" t="s">
        <v>274</v>
      </c>
      <c r="C65" t="str">
        <f t="shared" si="0"/>
        <v>MB-Microfiche</v>
      </c>
    </row>
    <row r="66" spans="1:3" x14ac:dyDescent="0.2">
      <c r="A66" s="3" t="s">
        <v>275</v>
      </c>
      <c r="B66" s="3" t="s">
        <v>276</v>
      </c>
      <c r="C66" t="str">
        <f t="shared" si="0"/>
        <v>MC-Microfilm</v>
      </c>
    </row>
    <row r="67" spans="1:3" x14ac:dyDescent="0.2">
      <c r="A67" s="3" t="s">
        <v>277</v>
      </c>
      <c r="B67" s="3" t="s">
        <v>278</v>
      </c>
      <c r="C67" t="str">
        <f t="shared" si="0"/>
        <v>MZ-Other microform</v>
      </c>
    </row>
    <row r="68" spans="1:3" x14ac:dyDescent="0.2">
      <c r="A68" s="3" t="s">
        <v>279</v>
      </c>
      <c r="B68" s="3" t="s">
        <v>280</v>
      </c>
      <c r="C68" t="str">
        <f t="shared" si="0"/>
        <v>PA-Miscellaneous print</v>
      </c>
    </row>
    <row r="69" spans="1:3" x14ac:dyDescent="0.2">
      <c r="A69" s="3" t="s">
        <v>281</v>
      </c>
      <c r="B69" s="3" t="s">
        <v>282</v>
      </c>
      <c r="C69" t="str">
        <f t="shared" ref="C69:C133" si="1">CONCATENATE(A69,"-",B69)</f>
        <v>PB-Address book</v>
      </c>
    </row>
    <row r="70" spans="1:3" x14ac:dyDescent="0.2">
      <c r="A70" s="3" t="s">
        <v>283</v>
      </c>
      <c r="B70" s="3" t="s">
        <v>284</v>
      </c>
      <c r="C70" t="str">
        <f t="shared" si="1"/>
        <v>PC-Calendar</v>
      </c>
    </row>
    <row r="71" spans="1:3" x14ac:dyDescent="0.2">
      <c r="A71" s="3" t="s">
        <v>285</v>
      </c>
      <c r="B71" s="3" t="s">
        <v>286</v>
      </c>
      <c r="C71" t="str">
        <f t="shared" si="1"/>
        <v>PD-Cards</v>
      </c>
    </row>
    <row r="72" spans="1:3" x14ac:dyDescent="0.2">
      <c r="A72" s="3" t="s">
        <v>287</v>
      </c>
      <c r="B72" s="3" t="s">
        <v>288</v>
      </c>
      <c r="C72" t="str">
        <f t="shared" si="1"/>
        <v>PE-Copymasters</v>
      </c>
    </row>
    <row r="73" spans="1:3" x14ac:dyDescent="0.2">
      <c r="A73" s="3" t="s">
        <v>289</v>
      </c>
      <c r="B73" s="3" t="s">
        <v>290</v>
      </c>
      <c r="C73" t="str">
        <f t="shared" si="1"/>
        <v>PF-Diary</v>
      </c>
    </row>
    <row r="74" spans="1:3" x14ac:dyDescent="0.2">
      <c r="A74" s="3" t="s">
        <v>291</v>
      </c>
      <c r="B74" s="3" t="s">
        <v>292</v>
      </c>
      <c r="C74" t="str">
        <f t="shared" si="1"/>
        <v>PG-Frieze</v>
      </c>
    </row>
    <row r="75" spans="1:3" x14ac:dyDescent="0.2">
      <c r="A75" s="3" t="s">
        <v>293</v>
      </c>
      <c r="B75" s="3" t="s">
        <v>294</v>
      </c>
      <c r="C75" t="str">
        <f t="shared" si="1"/>
        <v>PH-Kit</v>
      </c>
    </row>
    <row r="76" spans="1:3" x14ac:dyDescent="0.2">
      <c r="A76" s="3" t="s">
        <v>295</v>
      </c>
      <c r="B76" s="3" t="s">
        <v>296</v>
      </c>
      <c r="C76" t="str">
        <f t="shared" si="1"/>
        <v>PI-Sheet music</v>
      </c>
    </row>
    <row r="77" spans="1:3" x14ac:dyDescent="0.2">
      <c r="A77" s="3" t="s">
        <v>297</v>
      </c>
      <c r="B77" s="3" t="s">
        <v>298</v>
      </c>
      <c r="C77" t="str">
        <f t="shared" si="1"/>
        <v>PJ-Postcard book or pack</v>
      </c>
    </row>
    <row r="78" spans="1:3" x14ac:dyDescent="0.2">
      <c r="A78" s="3" t="s">
        <v>299</v>
      </c>
      <c r="B78" s="3" t="s">
        <v>300</v>
      </c>
      <c r="C78" t="str">
        <f t="shared" si="1"/>
        <v>PK-Poster</v>
      </c>
    </row>
    <row r="79" spans="1:3" x14ac:dyDescent="0.2">
      <c r="A79" s="3" t="s">
        <v>301</v>
      </c>
      <c r="B79" s="3" t="s">
        <v>302</v>
      </c>
      <c r="C79" t="str">
        <f t="shared" si="1"/>
        <v>PL-Record book</v>
      </c>
    </row>
    <row r="80" spans="1:3" x14ac:dyDescent="0.2">
      <c r="A80" s="3" t="s">
        <v>303</v>
      </c>
      <c r="B80" s="3" t="s">
        <v>304</v>
      </c>
      <c r="C80" t="str">
        <f t="shared" si="1"/>
        <v>PM-Wallet or folder</v>
      </c>
    </row>
    <row r="81" spans="1:3" x14ac:dyDescent="0.2">
      <c r="A81" s="3" t="s">
        <v>305</v>
      </c>
      <c r="B81" s="3" t="s">
        <v>306</v>
      </c>
      <c r="C81" t="str">
        <f t="shared" si="1"/>
        <v>PN-Pictures or photographs</v>
      </c>
    </row>
    <row r="82" spans="1:3" x14ac:dyDescent="0.2">
      <c r="A82" s="3" t="s">
        <v>307</v>
      </c>
      <c r="B82" s="3" t="s">
        <v>308</v>
      </c>
      <c r="C82" t="str">
        <f t="shared" si="1"/>
        <v>PO-Wallchart</v>
      </c>
    </row>
    <row r="83" spans="1:3" x14ac:dyDescent="0.2">
      <c r="A83" s="3" t="s">
        <v>309</v>
      </c>
      <c r="B83" s="3" t="s">
        <v>310</v>
      </c>
      <c r="C83" t="str">
        <f t="shared" si="1"/>
        <v>PP-Stickers</v>
      </c>
    </row>
    <row r="84" spans="1:3" x14ac:dyDescent="0.2">
      <c r="A84" s="3" t="s">
        <v>311</v>
      </c>
      <c r="B84" s="3" t="s">
        <v>312</v>
      </c>
      <c r="C84" t="str">
        <f t="shared" si="1"/>
        <v>PQ-Plate (lámina)</v>
      </c>
    </row>
    <row r="85" spans="1:3" x14ac:dyDescent="0.2">
      <c r="A85" s="3" t="s">
        <v>313</v>
      </c>
      <c r="B85" s="3" t="s">
        <v>314</v>
      </c>
      <c r="C85" t="str">
        <f t="shared" si="1"/>
        <v>PR-Notebook / blank book</v>
      </c>
    </row>
    <row r="86" spans="1:3" x14ac:dyDescent="0.2">
      <c r="A86" s="3" t="s">
        <v>315</v>
      </c>
      <c r="B86" s="3" t="s">
        <v>316</v>
      </c>
      <c r="C86" t="str">
        <f t="shared" si="1"/>
        <v>PS-Organizer</v>
      </c>
    </row>
    <row r="87" spans="1:3" x14ac:dyDescent="0.2">
      <c r="A87" s="3" t="s">
        <v>317</v>
      </c>
      <c r="B87" s="3" t="s">
        <v>318</v>
      </c>
      <c r="C87" t="str">
        <f t="shared" si="1"/>
        <v>PT-Bookmark</v>
      </c>
    </row>
    <row r="88" spans="1:3" x14ac:dyDescent="0.2">
      <c r="A88" s="3" t="s">
        <v>319</v>
      </c>
      <c r="B88" s="3" t="s">
        <v>320</v>
      </c>
      <c r="C88" t="str">
        <f t="shared" si="1"/>
        <v>PZ-Other printed item</v>
      </c>
    </row>
    <row r="89" spans="1:3" x14ac:dyDescent="0.2">
      <c r="A89" s="3" t="s">
        <v>321</v>
      </c>
      <c r="B89" s="3" t="s">
        <v>322</v>
      </c>
      <c r="C89" t="str">
        <f t="shared" si="1"/>
        <v>VA-Video</v>
      </c>
    </row>
    <row r="90" spans="1:3" x14ac:dyDescent="0.2">
      <c r="A90" s="3" t="s">
        <v>323</v>
      </c>
      <c r="B90" s="3" t="s">
        <v>324</v>
      </c>
      <c r="C90" t="str">
        <f t="shared" si="1"/>
        <v>VB-Video, VHS, PAL</v>
      </c>
    </row>
    <row r="91" spans="1:3" x14ac:dyDescent="0.2">
      <c r="A91" s="3" t="s">
        <v>325</v>
      </c>
      <c r="B91" s="3" t="s">
        <v>326</v>
      </c>
      <c r="C91" t="str">
        <f t="shared" si="1"/>
        <v>VC-Video, VHS, NTSC</v>
      </c>
    </row>
    <row r="92" spans="1:3" x14ac:dyDescent="0.2">
      <c r="A92" s="3" t="s">
        <v>327</v>
      </c>
      <c r="B92" s="3" t="s">
        <v>328</v>
      </c>
      <c r="C92" t="str">
        <f t="shared" si="1"/>
        <v>VD-Video, Betamax, PAL</v>
      </c>
    </row>
    <row r="93" spans="1:3" x14ac:dyDescent="0.2">
      <c r="A93" s="3" t="s">
        <v>329</v>
      </c>
      <c r="B93" s="3" t="s">
        <v>330</v>
      </c>
      <c r="C93" t="str">
        <f t="shared" si="1"/>
        <v>VE-Video, Betamax, NTSC</v>
      </c>
    </row>
    <row r="94" spans="1:3" x14ac:dyDescent="0.2">
      <c r="A94" s="3" t="s">
        <v>331</v>
      </c>
      <c r="B94" s="3" t="s">
        <v>332</v>
      </c>
      <c r="C94" t="str">
        <f t="shared" si="1"/>
        <v>VF-Videodisc</v>
      </c>
    </row>
    <row r="95" spans="1:3" x14ac:dyDescent="0.2">
      <c r="A95" s="3" t="s">
        <v>333</v>
      </c>
      <c r="B95" s="3" t="s">
        <v>334</v>
      </c>
      <c r="C95" t="str">
        <f t="shared" si="1"/>
        <v>VG-Video, VHS, SECAM</v>
      </c>
    </row>
    <row r="96" spans="1:3" x14ac:dyDescent="0.2">
      <c r="A96" s="3" t="s">
        <v>335</v>
      </c>
      <c r="B96" s="3" t="s">
        <v>336</v>
      </c>
      <c r="C96" t="str">
        <f t="shared" si="1"/>
        <v>VH-Video, Betamax, SECAM</v>
      </c>
    </row>
    <row r="97" spans="1:3" x14ac:dyDescent="0.2">
      <c r="A97" s="3" t="s">
        <v>337</v>
      </c>
      <c r="B97" s="3" t="s">
        <v>338</v>
      </c>
      <c r="C97" t="str">
        <f t="shared" si="1"/>
        <v>VI-DVD video</v>
      </c>
    </row>
    <row r="98" spans="1:3" x14ac:dyDescent="0.2">
      <c r="A98" s="3" t="s">
        <v>339</v>
      </c>
      <c r="B98" s="3" t="s">
        <v>340</v>
      </c>
      <c r="C98" t="str">
        <f t="shared" si="1"/>
        <v>VJ-VHS video</v>
      </c>
    </row>
    <row r="99" spans="1:3" x14ac:dyDescent="0.2">
      <c r="A99" s="3" t="s">
        <v>341</v>
      </c>
      <c r="B99" s="3" t="s">
        <v>342</v>
      </c>
      <c r="C99" t="str">
        <f t="shared" si="1"/>
        <v>VK-Betamax video</v>
      </c>
    </row>
    <row r="100" spans="1:3" x14ac:dyDescent="0.2">
      <c r="A100" s="3" t="s">
        <v>343</v>
      </c>
      <c r="B100" s="3" t="s">
        <v>344</v>
      </c>
      <c r="C100" t="str">
        <f t="shared" si="1"/>
        <v>VL-VCD</v>
      </c>
    </row>
    <row r="101" spans="1:3" x14ac:dyDescent="0.2">
      <c r="A101" s="3" t="s">
        <v>345</v>
      </c>
      <c r="B101" s="3" t="s">
        <v>346</v>
      </c>
      <c r="C101" t="str">
        <f t="shared" si="1"/>
        <v>VM-SVCD</v>
      </c>
    </row>
    <row r="102" spans="1:3" x14ac:dyDescent="0.2">
      <c r="A102" s="3" t="s">
        <v>347</v>
      </c>
      <c r="B102" s="3" t="s">
        <v>348</v>
      </c>
      <c r="C102" t="str">
        <f t="shared" si="1"/>
        <v>VN-HD DVD</v>
      </c>
    </row>
    <row r="103" spans="1:3" x14ac:dyDescent="0.2">
      <c r="A103" s="3" t="s">
        <v>349</v>
      </c>
      <c r="B103" s="3" t="s">
        <v>350</v>
      </c>
      <c r="C103" t="str">
        <f t="shared" si="1"/>
        <v>VO-Blu-ray</v>
      </c>
    </row>
    <row r="104" spans="1:3" x14ac:dyDescent="0.2">
      <c r="A104" s="3" t="s">
        <v>351</v>
      </c>
      <c r="B104" s="3" t="s">
        <v>352</v>
      </c>
      <c r="C104" t="str">
        <f t="shared" si="1"/>
        <v>VP-UMD Video</v>
      </c>
    </row>
    <row r="105" spans="1:3" x14ac:dyDescent="0.2">
      <c r="A105" s="3" t="s">
        <v>353</v>
      </c>
      <c r="B105" s="3" t="s">
        <v>354</v>
      </c>
      <c r="C105" t="str">
        <f t="shared" si="1"/>
        <v>VZ-Other video format</v>
      </c>
    </row>
    <row r="106" spans="1:3" x14ac:dyDescent="0.2">
      <c r="A106" s="3" t="s">
        <v>355</v>
      </c>
      <c r="B106" s="3" t="s">
        <v>356</v>
      </c>
      <c r="C106" t="str">
        <f t="shared" si="1"/>
        <v>WW-Mixed media product</v>
      </c>
    </row>
    <row r="107" spans="1:3" x14ac:dyDescent="0.2">
      <c r="A107" s="3" t="s">
        <v>357</v>
      </c>
      <c r="B107" s="3" t="s">
        <v>358</v>
      </c>
      <c r="C107" t="str">
        <f t="shared" si="1"/>
        <v>WX-Multiple copy pack</v>
      </c>
    </row>
    <row r="108" spans="1:3" x14ac:dyDescent="0.2">
      <c r="A108" s="3" t="s">
        <v>359</v>
      </c>
      <c r="B108" s="3" t="s">
        <v>360</v>
      </c>
      <c r="C108" t="str">
        <f t="shared" si="1"/>
        <v>XA-Trade-only material</v>
      </c>
    </row>
    <row r="109" spans="1:3" x14ac:dyDescent="0.2">
      <c r="A109" s="3" t="s">
        <v>361</v>
      </c>
      <c r="B109" s="3" t="s">
        <v>362</v>
      </c>
      <c r="C109" t="str">
        <f t="shared" si="1"/>
        <v>XB-Dumpbin – empty</v>
      </c>
    </row>
    <row r="110" spans="1:3" x14ac:dyDescent="0.2">
      <c r="A110" s="3" t="s">
        <v>363</v>
      </c>
      <c r="B110" s="3" t="s">
        <v>364</v>
      </c>
      <c r="C110" t="str">
        <f t="shared" si="1"/>
        <v>XC-Dumpbin – filled</v>
      </c>
    </row>
    <row r="111" spans="1:3" x14ac:dyDescent="0.2">
      <c r="A111" s="3" t="s">
        <v>365</v>
      </c>
      <c r="B111" s="3" t="s">
        <v>366</v>
      </c>
      <c r="C111" t="str">
        <f t="shared" si="1"/>
        <v>XD-Counterpack – empty</v>
      </c>
    </row>
    <row r="112" spans="1:3" x14ac:dyDescent="0.2">
      <c r="A112" s="3" t="s">
        <v>367</v>
      </c>
      <c r="B112" s="3" t="s">
        <v>368</v>
      </c>
      <c r="C112" t="str">
        <f t="shared" si="1"/>
        <v>XE-Counterpack – filled</v>
      </c>
    </row>
    <row r="113" spans="1:3" x14ac:dyDescent="0.2">
      <c r="A113" s="3" t="s">
        <v>369</v>
      </c>
      <c r="B113" s="3" t="s">
        <v>370</v>
      </c>
      <c r="C113" t="str">
        <f t="shared" si="1"/>
        <v>XF-Poster, promotional</v>
      </c>
    </row>
    <row r="114" spans="1:3" x14ac:dyDescent="0.2">
      <c r="A114" s="3" t="s">
        <v>371</v>
      </c>
      <c r="B114" s="3" t="s">
        <v>372</v>
      </c>
      <c r="C114" t="str">
        <f t="shared" si="1"/>
        <v>XG-Shelf strip</v>
      </c>
    </row>
    <row r="115" spans="1:3" x14ac:dyDescent="0.2">
      <c r="A115" s="3" t="s">
        <v>373</v>
      </c>
      <c r="B115" s="3" t="s">
        <v>374</v>
      </c>
      <c r="C115" t="str">
        <f t="shared" si="1"/>
        <v>XH-Window piece</v>
      </c>
    </row>
    <row r="116" spans="1:3" x14ac:dyDescent="0.2">
      <c r="A116" s="3" t="s">
        <v>375</v>
      </c>
      <c r="B116" s="3" t="s">
        <v>376</v>
      </c>
      <c r="C116" t="str">
        <f t="shared" si="1"/>
        <v>XI-Streamer</v>
      </c>
    </row>
    <row r="117" spans="1:3" x14ac:dyDescent="0.2">
      <c r="A117" s="3" t="s">
        <v>377</v>
      </c>
      <c r="B117" s="3" t="s">
        <v>378</v>
      </c>
      <c r="C117" t="str">
        <f t="shared" si="1"/>
        <v>XJ-Spinner</v>
      </c>
    </row>
    <row r="118" spans="1:3" x14ac:dyDescent="0.2">
      <c r="A118" s="3" t="s">
        <v>379</v>
      </c>
      <c r="B118" s="3" t="s">
        <v>380</v>
      </c>
      <c r="C118" t="str">
        <f t="shared" si="1"/>
        <v>XK-Large book display</v>
      </c>
    </row>
    <row r="119" spans="1:3" x14ac:dyDescent="0.2">
      <c r="A119" s="3" t="s">
        <v>381</v>
      </c>
      <c r="B119" s="3" t="s">
        <v>382</v>
      </c>
      <c r="C119" t="str">
        <f t="shared" si="1"/>
        <v>XL-Shrink-wrapped pack</v>
      </c>
    </row>
    <row r="120" spans="1:3" x14ac:dyDescent="0.2">
      <c r="A120" s="3" t="s">
        <v>4093</v>
      </c>
      <c r="B120" s="3" t="s">
        <v>4094</v>
      </c>
      <c r="C120" t="str">
        <f t="shared" si="1"/>
        <v>XM-Boxed pack</v>
      </c>
    </row>
    <row r="121" spans="1:3" x14ac:dyDescent="0.2">
      <c r="A121" s="3" t="s">
        <v>383</v>
      </c>
      <c r="B121" s="3" t="s">
        <v>384</v>
      </c>
      <c r="C121" t="str">
        <f t="shared" si="1"/>
        <v>XZ-Other point of sale</v>
      </c>
    </row>
    <row r="122" spans="1:3" x14ac:dyDescent="0.2">
      <c r="A122" s="3" t="s">
        <v>385</v>
      </c>
      <c r="B122" s="3" t="s">
        <v>386</v>
      </c>
      <c r="C122" t="str">
        <f t="shared" si="1"/>
        <v>ZA-General merchandise</v>
      </c>
    </row>
    <row r="123" spans="1:3" x14ac:dyDescent="0.2">
      <c r="A123" s="3" t="s">
        <v>387</v>
      </c>
      <c r="B123" s="3" t="s">
        <v>388</v>
      </c>
      <c r="C123" t="str">
        <f t="shared" si="1"/>
        <v>ZB-Doll</v>
      </c>
    </row>
    <row r="124" spans="1:3" x14ac:dyDescent="0.2">
      <c r="A124" s="3" t="s">
        <v>389</v>
      </c>
      <c r="B124" s="3" t="s">
        <v>390</v>
      </c>
      <c r="C124" t="str">
        <f t="shared" si="1"/>
        <v>ZC-Soft toy</v>
      </c>
    </row>
    <row r="125" spans="1:3" x14ac:dyDescent="0.2">
      <c r="A125" s="3" t="s">
        <v>391</v>
      </c>
      <c r="B125" s="3" t="s">
        <v>392</v>
      </c>
      <c r="C125" t="str">
        <f t="shared" si="1"/>
        <v>ZD-Toy</v>
      </c>
    </row>
    <row r="126" spans="1:3" x14ac:dyDescent="0.2">
      <c r="A126" s="3" t="s">
        <v>393</v>
      </c>
      <c r="B126" s="3" t="s">
        <v>394</v>
      </c>
      <c r="C126" t="str">
        <f t="shared" si="1"/>
        <v>ZE-Game</v>
      </c>
    </row>
    <row r="127" spans="1:3" x14ac:dyDescent="0.2">
      <c r="A127" s="3" t="s">
        <v>395</v>
      </c>
      <c r="B127" s="3" t="s">
        <v>396</v>
      </c>
      <c r="C127" t="str">
        <f t="shared" si="1"/>
        <v>ZF-T-shirt</v>
      </c>
    </row>
    <row r="128" spans="1:3" x14ac:dyDescent="0.2">
      <c r="A128" s="3" t="s">
        <v>397</v>
      </c>
      <c r="B128" s="3" t="s">
        <v>398</v>
      </c>
      <c r="C128" t="str">
        <f t="shared" si="1"/>
        <v>ZG-E-book reader</v>
      </c>
    </row>
    <row r="129" spans="1:3" x14ac:dyDescent="0.2">
      <c r="A129" s="3" t="s">
        <v>399</v>
      </c>
      <c r="B129" s="3" t="s">
        <v>400</v>
      </c>
      <c r="C129" t="str">
        <f t="shared" si="1"/>
        <v>ZH-Tablet computer</v>
      </c>
    </row>
    <row r="130" spans="1:3" x14ac:dyDescent="0.2">
      <c r="A130" s="3" t="s">
        <v>401</v>
      </c>
      <c r="B130" s="3" t="s">
        <v>402</v>
      </c>
      <c r="C130" t="str">
        <f t="shared" si="1"/>
        <v>ZI-Audiobook player</v>
      </c>
    </row>
    <row r="131" spans="1:3" x14ac:dyDescent="0.2">
      <c r="A131" s="3" t="s">
        <v>403</v>
      </c>
      <c r="B131" s="3" t="s">
        <v>404</v>
      </c>
      <c r="C131" t="str">
        <f t="shared" si="1"/>
        <v>ZJ-Jigsaw</v>
      </c>
    </row>
    <row r="132" spans="1:3" x14ac:dyDescent="0.2">
      <c r="A132" s="3" t="s">
        <v>405</v>
      </c>
      <c r="B132" s="3" t="s">
        <v>4095</v>
      </c>
      <c r="C132" t="str">
        <f t="shared" si="1"/>
        <v>ZY-Other apparel</v>
      </c>
    </row>
    <row r="133" spans="1:3" x14ac:dyDescent="0.2">
      <c r="A133" s="3" t="s">
        <v>406</v>
      </c>
      <c r="B133" s="3" t="s">
        <v>407</v>
      </c>
      <c r="C133" t="str">
        <f t="shared" si="1"/>
        <v>ZZ-Other merchandise</v>
      </c>
    </row>
    <row r="137" spans="1:3" x14ac:dyDescent="0.2">
      <c r="A137" s="4" t="s">
        <v>409</v>
      </c>
    </row>
    <row r="138" spans="1:3" x14ac:dyDescent="0.2">
      <c r="A138" s="3" t="s">
        <v>2</v>
      </c>
      <c r="B138" s="3" t="s">
        <v>410</v>
      </c>
      <c r="C138" t="str">
        <f t="shared" ref="C138:C149" si="2">CONCATENATE(A138,"-",B138)</f>
        <v>01-Early notification</v>
      </c>
    </row>
    <row r="139" spans="1:3" x14ac:dyDescent="0.2">
      <c r="A139" s="3" t="s">
        <v>10</v>
      </c>
      <c r="B139" s="3" t="s">
        <v>411</v>
      </c>
      <c r="C139" t="str">
        <f t="shared" si="2"/>
        <v>02-Advance notification (confirmed)</v>
      </c>
    </row>
    <row r="140" spans="1:3" x14ac:dyDescent="0.2">
      <c r="A140" s="3" t="s">
        <v>16</v>
      </c>
      <c r="B140" s="3" t="s">
        <v>412</v>
      </c>
      <c r="C140" t="str">
        <f t="shared" si="2"/>
        <v>03-Notification confirmed on publication</v>
      </c>
    </row>
    <row r="141" spans="1:3" x14ac:dyDescent="0.2">
      <c r="A141" s="3" t="s">
        <v>17</v>
      </c>
      <c r="B141" s="3" t="s">
        <v>413</v>
      </c>
      <c r="C141" t="str">
        <f t="shared" si="2"/>
        <v>04-Update (partial)</v>
      </c>
    </row>
    <row r="142" spans="1:3" x14ac:dyDescent="0.2">
      <c r="A142" s="3" t="s">
        <v>11</v>
      </c>
      <c r="B142" s="3" t="s">
        <v>414</v>
      </c>
      <c r="C142" t="str">
        <f t="shared" si="2"/>
        <v>05-Delete</v>
      </c>
    </row>
    <row r="143" spans="1:3" x14ac:dyDescent="0.2">
      <c r="A143" s="3" t="s">
        <v>113</v>
      </c>
      <c r="B143" s="3" t="s">
        <v>415</v>
      </c>
      <c r="C143" t="str">
        <f t="shared" si="2"/>
        <v>08-Notice of sale</v>
      </c>
    </row>
    <row r="144" spans="1:3" x14ac:dyDescent="0.2">
      <c r="A144" s="3" t="s">
        <v>416</v>
      </c>
      <c r="B144" s="3" t="s">
        <v>417</v>
      </c>
      <c r="C144" t="str">
        <f t="shared" si="2"/>
        <v>09-Notice of acquisition</v>
      </c>
    </row>
    <row r="145" spans="1:3" x14ac:dyDescent="0.2">
      <c r="A145" s="3" t="s">
        <v>418</v>
      </c>
      <c r="B145" s="3" t="s">
        <v>419</v>
      </c>
      <c r="C145" t="str">
        <f t="shared" si="2"/>
        <v>12-Update – SupplyDetail only</v>
      </c>
    </row>
    <row r="146" spans="1:3" x14ac:dyDescent="0.2">
      <c r="A146" s="3" t="s">
        <v>420</v>
      </c>
      <c r="B146" s="3" t="s">
        <v>421</v>
      </c>
      <c r="C146" t="str">
        <f t="shared" si="2"/>
        <v>13-Update – MarketRepresentation only</v>
      </c>
    </row>
    <row r="147" spans="1:3" x14ac:dyDescent="0.2">
      <c r="A147" s="3" t="s">
        <v>22</v>
      </c>
      <c r="B147" s="3" t="s">
        <v>422</v>
      </c>
      <c r="C147" t="str">
        <f t="shared" si="2"/>
        <v>14-Update – SupplyDetail and MarketRepresentation</v>
      </c>
    </row>
    <row r="148" spans="1:3" x14ac:dyDescent="0.2">
      <c r="A148" s="3" t="s">
        <v>423</v>
      </c>
      <c r="B148" s="3" t="s">
        <v>424</v>
      </c>
      <c r="C148" t="str">
        <f t="shared" si="2"/>
        <v>88-Test update (Partial)</v>
      </c>
    </row>
    <row r="149" spans="1:3" x14ac:dyDescent="0.2">
      <c r="A149" s="3" t="s">
        <v>425</v>
      </c>
      <c r="B149" s="3" t="s">
        <v>426</v>
      </c>
      <c r="C149" t="str">
        <f t="shared" si="2"/>
        <v>89-Test record</v>
      </c>
    </row>
    <row r="155" spans="1:3" x14ac:dyDescent="0.2">
      <c r="A155" s="4" t="s">
        <v>428</v>
      </c>
    </row>
    <row r="156" spans="1:3" x14ac:dyDescent="0.2">
      <c r="A156" s="3" t="s">
        <v>429</v>
      </c>
      <c r="B156" s="3" t="s">
        <v>430</v>
      </c>
      <c r="C156" t="str">
        <f t="shared" ref="C156:C219" si="3">CONCATENATE(A156,"-",B156)</f>
        <v>A101-CD standard audio format</v>
      </c>
    </row>
    <row r="157" spans="1:3" x14ac:dyDescent="0.2">
      <c r="A157" s="3" t="s">
        <v>431</v>
      </c>
      <c r="B157" s="3" t="s">
        <v>432</v>
      </c>
      <c r="C157" t="str">
        <f t="shared" si="3"/>
        <v>A102-SACD super audio format</v>
      </c>
    </row>
    <row r="158" spans="1:3" x14ac:dyDescent="0.2">
      <c r="A158" s="3" t="s">
        <v>433</v>
      </c>
      <c r="B158" s="3" t="s">
        <v>434</v>
      </c>
      <c r="C158" t="str">
        <f t="shared" si="3"/>
        <v>A103-MP3 format</v>
      </c>
    </row>
    <row r="159" spans="1:3" x14ac:dyDescent="0.2">
      <c r="A159" s="3" t="s">
        <v>435</v>
      </c>
      <c r="B159" s="3" t="s">
        <v>436</v>
      </c>
      <c r="C159" t="str">
        <f t="shared" si="3"/>
        <v>A104-WAV format</v>
      </c>
    </row>
    <row r="160" spans="1:3" x14ac:dyDescent="0.2">
      <c r="A160" s="3" t="s">
        <v>437</v>
      </c>
      <c r="B160" s="3" t="s">
        <v>438</v>
      </c>
      <c r="C160" t="str">
        <f t="shared" si="3"/>
        <v>A105-Real Audio format</v>
      </c>
    </row>
    <row r="161" spans="1:3" x14ac:dyDescent="0.2">
      <c r="A161" s="3" t="s">
        <v>439</v>
      </c>
      <c r="B161" s="3" t="s">
        <v>440</v>
      </c>
      <c r="C161" t="str">
        <f t="shared" si="3"/>
        <v>A106-WMA</v>
      </c>
    </row>
    <row r="162" spans="1:3" x14ac:dyDescent="0.2">
      <c r="A162" s="3" t="s">
        <v>441</v>
      </c>
      <c r="B162" s="3" t="s">
        <v>442</v>
      </c>
      <c r="C162" t="str">
        <f t="shared" si="3"/>
        <v>A107-AAC</v>
      </c>
    </row>
    <row r="163" spans="1:3" x14ac:dyDescent="0.2">
      <c r="A163" s="3" t="s">
        <v>443</v>
      </c>
      <c r="B163" s="3" t="s">
        <v>444</v>
      </c>
      <c r="C163" t="str">
        <f t="shared" si="3"/>
        <v>A108-Ogg/Vorbis</v>
      </c>
    </row>
    <row r="164" spans="1:3" x14ac:dyDescent="0.2">
      <c r="A164" s="3" t="s">
        <v>445</v>
      </c>
      <c r="B164" s="3" t="s">
        <v>446</v>
      </c>
      <c r="C164" t="str">
        <f t="shared" si="3"/>
        <v>A109-Audible</v>
      </c>
    </row>
    <row r="165" spans="1:3" x14ac:dyDescent="0.2">
      <c r="A165" s="3" t="s">
        <v>447</v>
      </c>
      <c r="B165" s="3" t="s">
        <v>448</v>
      </c>
      <c r="C165" t="str">
        <f t="shared" si="3"/>
        <v>A110-FLAC</v>
      </c>
    </row>
    <row r="166" spans="1:3" x14ac:dyDescent="0.2">
      <c r="A166" s="3" t="s">
        <v>449</v>
      </c>
      <c r="B166" s="3" t="s">
        <v>450</v>
      </c>
      <c r="C166" t="str">
        <f t="shared" si="3"/>
        <v>A111-AIFF</v>
      </c>
    </row>
    <row r="167" spans="1:3" x14ac:dyDescent="0.2">
      <c r="A167" s="3" t="s">
        <v>451</v>
      </c>
      <c r="B167" s="3" t="s">
        <v>452</v>
      </c>
      <c r="C167" t="str">
        <f t="shared" si="3"/>
        <v>A112-ALAC</v>
      </c>
    </row>
    <row r="168" spans="1:3" x14ac:dyDescent="0.2">
      <c r="A168" s="3" t="s">
        <v>453</v>
      </c>
      <c r="B168" s="3" t="s">
        <v>454</v>
      </c>
      <c r="C168" t="str">
        <f t="shared" si="3"/>
        <v>A201-DAISY 2: full audio with title only (no navigation)</v>
      </c>
    </row>
    <row r="169" spans="1:3" x14ac:dyDescent="0.2">
      <c r="A169" s="3" t="s">
        <v>455</v>
      </c>
      <c r="B169" s="3" t="s">
        <v>456</v>
      </c>
      <c r="C169" t="str">
        <f t="shared" si="3"/>
        <v>A202-DAISY 2: full audio with navigation (no text)</v>
      </c>
    </row>
    <row r="170" spans="1:3" x14ac:dyDescent="0.2">
      <c r="A170" s="3" t="s">
        <v>457</v>
      </c>
      <c r="B170" s="3" t="s">
        <v>458</v>
      </c>
      <c r="C170" t="str">
        <f t="shared" si="3"/>
        <v>A203-DAISY 2: full audio with navigation and partial text</v>
      </c>
    </row>
    <row r="171" spans="1:3" x14ac:dyDescent="0.2">
      <c r="A171" s="3" t="s">
        <v>459</v>
      </c>
      <c r="B171" s="3" t="s">
        <v>460</v>
      </c>
      <c r="C171" t="str">
        <f t="shared" si="3"/>
        <v>A204-DAISY 2: full audio with navigation and full text</v>
      </c>
    </row>
    <row r="172" spans="1:3" x14ac:dyDescent="0.2">
      <c r="A172" s="3" t="s">
        <v>461</v>
      </c>
      <c r="B172" s="3" t="s">
        <v>462</v>
      </c>
      <c r="C172" t="str">
        <f t="shared" si="3"/>
        <v>A205-DAISY 2: full text with navigation and partial audio</v>
      </c>
    </row>
    <row r="173" spans="1:3" x14ac:dyDescent="0.2">
      <c r="A173" s="3" t="s">
        <v>463</v>
      </c>
      <c r="B173" s="3" t="s">
        <v>464</v>
      </c>
      <c r="C173" t="str">
        <f t="shared" si="3"/>
        <v>A206-DAISY 2: full text with navigation and no audio</v>
      </c>
    </row>
    <row r="174" spans="1:3" x14ac:dyDescent="0.2">
      <c r="A174" s="3" t="s">
        <v>465</v>
      </c>
      <c r="B174" s="3" t="s">
        <v>466</v>
      </c>
      <c r="C174" t="str">
        <f t="shared" si="3"/>
        <v>A207-DAISY 3: full audio with title only (no navigation)</v>
      </c>
    </row>
    <row r="175" spans="1:3" x14ac:dyDescent="0.2">
      <c r="A175" s="3" t="s">
        <v>467</v>
      </c>
      <c r="B175" s="3" t="s">
        <v>468</v>
      </c>
      <c r="C175" t="str">
        <f t="shared" si="3"/>
        <v>A208-DAISY 3: full audio with navigation (no text)</v>
      </c>
    </row>
    <row r="176" spans="1:3" x14ac:dyDescent="0.2">
      <c r="A176" s="3" t="s">
        <v>469</v>
      </c>
      <c r="B176" s="3" t="s">
        <v>470</v>
      </c>
      <c r="C176" t="str">
        <f t="shared" si="3"/>
        <v>A209-DAISY 3: full audio with navigation and partial text</v>
      </c>
    </row>
    <row r="177" spans="1:3" x14ac:dyDescent="0.2">
      <c r="A177" s="3" t="s">
        <v>471</v>
      </c>
      <c r="B177" s="3" t="s">
        <v>472</v>
      </c>
      <c r="C177" t="str">
        <f t="shared" si="3"/>
        <v>A210-DAISY 3: full audio with navigation and full text</v>
      </c>
    </row>
    <row r="178" spans="1:3" x14ac:dyDescent="0.2">
      <c r="A178" s="3" t="s">
        <v>473</v>
      </c>
      <c r="B178" s="3" t="s">
        <v>474</v>
      </c>
      <c r="C178" t="str">
        <f t="shared" si="3"/>
        <v>A211-DAISY 3: full text with navigation and some audio</v>
      </c>
    </row>
    <row r="179" spans="1:3" x14ac:dyDescent="0.2">
      <c r="A179" s="3" t="s">
        <v>475</v>
      </c>
      <c r="B179" s="3" t="s">
        <v>476</v>
      </c>
      <c r="C179" t="str">
        <f t="shared" si="3"/>
        <v>A212-DAISY 3: full text with navigation (no audio)</v>
      </c>
    </row>
    <row r="180" spans="1:3" x14ac:dyDescent="0.2">
      <c r="A180" s="3" t="s">
        <v>477</v>
      </c>
      <c r="B180" s="3" t="s">
        <v>478</v>
      </c>
      <c r="C180" t="str">
        <f t="shared" si="3"/>
        <v>A301-Standalone audio</v>
      </c>
    </row>
    <row r="181" spans="1:3" x14ac:dyDescent="0.2">
      <c r="A181" s="3" t="s">
        <v>479</v>
      </c>
      <c r="B181" s="3" t="s">
        <v>480</v>
      </c>
      <c r="C181" t="str">
        <f t="shared" si="3"/>
        <v>A302-Readalong audio</v>
      </c>
    </row>
    <row r="182" spans="1:3" x14ac:dyDescent="0.2">
      <c r="A182" s="3" t="s">
        <v>481</v>
      </c>
      <c r="B182" s="3" t="s">
        <v>482</v>
      </c>
      <c r="C182" t="str">
        <f t="shared" si="3"/>
        <v>A303-Playalong audio</v>
      </c>
    </row>
    <row r="183" spans="1:3" x14ac:dyDescent="0.2">
      <c r="A183" s="3" t="s">
        <v>483</v>
      </c>
      <c r="B183" s="3" t="s">
        <v>484</v>
      </c>
      <c r="C183" t="str">
        <f t="shared" si="3"/>
        <v>A304-Speakalong audio</v>
      </c>
    </row>
    <row r="184" spans="1:3" x14ac:dyDescent="0.2">
      <c r="A184" s="3" t="s">
        <v>485</v>
      </c>
      <c r="B184" s="3" t="s">
        <v>486</v>
      </c>
      <c r="C184" t="str">
        <f t="shared" si="3"/>
        <v>A305-Synchronised audio</v>
      </c>
    </row>
    <row r="185" spans="1:3" x14ac:dyDescent="0.2">
      <c r="A185" s="3" t="s">
        <v>4097</v>
      </c>
      <c r="B185" s="3" t="s">
        <v>4098</v>
      </c>
      <c r="C185" t="str">
        <f t="shared" si="3"/>
        <v>A410-Mono</v>
      </c>
    </row>
    <row r="186" spans="1:3" x14ac:dyDescent="0.2">
      <c r="A186" s="3" t="s">
        <v>4099</v>
      </c>
      <c r="B186" s="3" t="s">
        <v>4100</v>
      </c>
      <c r="C186" t="str">
        <f t="shared" si="3"/>
        <v>A420-Stereo</v>
      </c>
    </row>
    <row r="187" spans="1:3" x14ac:dyDescent="0.2">
      <c r="A187" s="3" t="s">
        <v>4101</v>
      </c>
      <c r="B187" s="3" t="s">
        <v>4102</v>
      </c>
      <c r="C187" t="str">
        <f t="shared" si="3"/>
        <v>A421-Stereo 2.1</v>
      </c>
    </row>
    <row r="188" spans="1:3" x14ac:dyDescent="0.2">
      <c r="A188" s="3" t="s">
        <v>4103</v>
      </c>
      <c r="B188" s="3" t="s">
        <v>4104</v>
      </c>
      <c r="C188" t="str">
        <f t="shared" si="3"/>
        <v>A441-Surround 4.1</v>
      </c>
    </row>
    <row r="189" spans="1:3" x14ac:dyDescent="0.2">
      <c r="A189" s="3" t="s">
        <v>4105</v>
      </c>
      <c r="B189" s="3" t="s">
        <v>4106</v>
      </c>
      <c r="C189" t="str">
        <f t="shared" si="3"/>
        <v>A451-Surround 5.1</v>
      </c>
    </row>
    <row r="190" spans="1:3" x14ac:dyDescent="0.2">
      <c r="A190" s="3" t="s">
        <v>487</v>
      </c>
      <c r="B190" s="3" t="s">
        <v>488</v>
      </c>
      <c r="C190" t="str">
        <f t="shared" si="3"/>
        <v>B101-Mass market (rack) paperback</v>
      </c>
    </row>
    <row r="191" spans="1:3" x14ac:dyDescent="0.2">
      <c r="A191" s="3" t="s">
        <v>114</v>
      </c>
      <c r="B191" s="3" t="s">
        <v>489</v>
      </c>
      <c r="C191" t="str">
        <f t="shared" si="3"/>
        <v>B102-Trade paperback (US)</v>
      </c>
    </row>
    <row r="192" spans="1:3" x14ac:dyDescent="0.2">
      <c r="A192" s="3" t="s">
        <v>490</v>
      </c>
      <c r="B192" s="3" t="s">
        <v>491</v>
      </c>
      <c r="C192" t="str">
        <f t="shared" si="3"/>
        <v>B103-Digest format paperback</v>
      </c>
    </row>
    <row r="193" spans="1:3" x14ac:dyDescent="0.2">
      <c r="A193" s="3" t="s">
        <v>492</v>
      </c>
      <c r="B193" s="3" t="s">
        <v>493</v>
      </c>
      <c r="C193" t="str">
        <f t="shared" si="3"/>
        <v>B104-A-format paperback</v>
      </c>
    </row>
    <row r="194" spans="1:3" x14ac:dyDescent="0.2">
      <c r="A194" s="3" t="s">
        <v>494</v>
      </c>
      <c r="B194" s="3" t="s">
        <v>495</v>
      </c>
      <c r="C194" t="str">
        <f t="shared" si="3"/>
        <v>B105-B-format paperback</v>
      </c>
    </row>
    <row r="195" spans="1:3" x14ac:dyDescent="0.2">
      <c r="A195" s="3" t="s">
        <v>496</v>
      </c>
      <c r="B195" s="3" t="s">
        <v>497</v>
      </c>
      <c r="C195" t="str">
        <f t="shared" si="3"/>
        <v>B106-Trade paperback (UK)</v>
      </c>
    </row>
    <row r="196" spans="1:3" x14ac:dyDescent="0.2">
      <c r="A196" s="3" t="s">
        <v>498</v>
      </c>
      <c r="B196" s="3" t="s">
        <v>499</v>
      </c>
      <c r="C196" t="str">
        <f t="shared" si="3"/>
        <v>B107-Tall rack paperback (US)</v>
      </c>
    </row>
    <row r="197" spans="1:3" x14ac:dyDescent="0.2">
      <c r="A197" s="3" t="s">
        <v>500</v>
      </c>
      <c r="B197" s="3" t="s">
        <v>501</v>
      </c>
      <c r="C197" t="str">
        <f t="shared" si="3"/>
        <v>B108-A5 size Tankobon</v>
      </c>
    </row>
    <row r="198" spans="1:3" x14ac:dyDescent="0.2">
      <c r="A198" s="3" t="s">
        <v>502</v>
      </c>
      <c r="B198" s="3" t="s">
        <v>503</v>
      </c>
      <c r="C198" t="str">
        <f t="shared" si="3"/>
        <v>B109-JIS B5 size Tankobon</v>
      </c>
    </row>
    <row r="199" spans="1:3" x14ac:dyDescent="0.2">
      <c r="A199" s="3" t="s">
        <v>504</v>
      </c>
      <c r="B199" s="3" t="s">
        <v>505</v>
      </c>
      <c r="C199" t="str">
        <f t="shared" si="3"/>
        <v>B110-JIS B6 size Tankobon</v>
      </c>
    </row>
    <row r="200" spans="1:3" x14ac:dyDescent="0.2">
      <c r="A200" s="3" t="s">
        <v>506</v>
      </c>
      <c r="B200" s="3" t="s">
        <v>507</v>
      </c>
      <c r="C200" t="str">
        <f t="shared" si="3"/>
        <v>B111-A6 size Bunko</v>
      </c>
    </row>
    <row r="201" spans="1:3" x14ac:dyDescent="0.2">
      <c r="A201" s="3" t="s">
        <v>508</v>
      </c>
      <c r="B201" s="3" t="s">
        <v>509</v>
      </c>
      <c r="C201" t="str">
        <f t="shared" si="3"/>
        <v>B112-B40-dori Shinsho</v>
      </c>
    </row>
    <row r="202" spans="1:3" x14ac:dyDescent="0.2">
      <c r="A202" s="3" t="s">
        <v>510</v>
      </c>
      <c r="B202" s="3" t="s">
        <v>4107</v>
      </c>
      <c r="C202" t="str">
        <f t="shared" si="3"/>
        <v>B113-Pocket (Sweden, Norway, France)</v>
      </c>
    </row>
    <row r="203" spans="1:3" x14ac:dyDescent="0.2">
      <c r="A203" s="3" t="s">
        <v>511</v>
      </c>
      <c r="B203" s="3" t="s">
        <v>512</v>
      </c>
      <c r="C203" t="str">
        <f t="shared" si="3"/>
        <v>B114-Storpocket (Sweden)</v>
      </c>
    </row>
    <row r="204" spans="1:3" x14ac:dyDescent="0.2">
      <c r="A204" s="3" t="s">
        <v>513</v>
      </c>
      <c r="B204" s="3" t="s">
        <v>514</v>
      </c>
      <c r="C204" t="str">
        <f t="shared" si="3"/>
        <v>B115-Kartonnage (Sweden)</v>
      </c>
    </row>
    <row r="205" spans="1:3" x14ac:dyDescent="0.2">
      <c r="A205" s="3" t="s">
        <v>515</v>
      </c>
      <c r="B205" s="3" t="s">
        <v>516</v>
      </c>
      <c r="C205" t="str">
        <f t="shared" si="3"/>
        <v>B116-Flexband (Sweden)</v>
      </c>
    </row>
    <row r="206" spans="1:3" x14ac:dyDescent="0.2">
      <c r="A206" s="3" t="s">
        <v>517</v>
      </c>
      <c r="B206" s="3" t="s">
        <v>4108</v>
      </c>
      <c r="C206" t="str">
        <f t="shared" si="3"/>
        <v>B117-Mook / Bookazine</v>
      </c>
    </row>
    <row r="207" spans="1:3" x14ac:dyDescent="0.2">
      <c r="A207" s="3" t="s">
        <v>518</v>
      </c>
      <c r="B207" s="3" t="s">
        <v>519</v>
      </c>
      <c r="C207" t="str">
        <f t="shared" si="3"/>
        <v>B118-Dwarsligger</v>
      </c>
    </row>
    <row r="208" spans="1:3" x14ac:dyDescent="0.2">
      <c r="A208" s="3" t="s">
        <v>520</v>
      </c>
      <c r="B208" s="3" t="s">
        <v>521</v>
      </c>
      <c r="C208" t="str">
        <f t="shared" si="3"/>
        <v>B119-46 size</v>
      </c>
    </row>
    <row r="209" spans="1:3" x14ac:dyDescent="0.2">
      <c r="A209" s="3" t="s">
        <v>522</v>
      </c>
      <c r="B209" s="3" t="s">
        <v>523</v>
      </c>
      <c r="C209" t="str">
        <f t="shared" si="3"/>
        <v>B120-46-Henkei size</v>
      </c>
    </row>
    <row r="210" spans="1:3" x14ac:dyDescent="0.2">
      <c r="A210" s="3" t="s">
        <v>524</v>
      </c>
      <c r="B210" s="3" t="s">
        <v>525</v>
      </c>
      <c r="C210" t="str">
        <f t="shared" si="3"/>
        <v>B121-A4</v>
      </c>
    </row>
    <row r="211" spans="1:3" x14ac:dyDescent="0.2">
      <c r="A211" s="3" t="s">
        <v>526</v>
      </c>
      <c r="B211" s="3" t="s">
        <v>527</v>
      </c>
      <c r="C211" t="str">
        <f t="shared" si="3"/>
        <v>B122-A4-Henkei size</v>
      </c>
    </row>
    <row r="212" spans="1:3" x14ac:dyDescent="0.2">
      <c r="A212" s="3" t="s">
        <v>528</v>
      </c>
      <c r="B212" s="3" t="s">
        <v>529</v>
      </c>
      <c r="C212" t="str">
        <f t="shared" si="3"/>
        <v>B123-A5-Henkei size</v>
      </c>
    </row>
    <row r="213" spans="1:3" x14ac:dyDescent="0.2">
      <c r="A213" s="3" t="s">
        <v>530</v>
      </c>
      <c r="B213" s="3" t="s">
        <v>531</v>
      </c>
      <c r="C213" t="str">
        <f t="shared" si="3"/>
        <v>B124-B5-Henkei size</v>
      </c>
    </row>
    <row r="214" spans="1:3" x14ac:dyDescent="0.2">
      <c r="A214" s="3" t="s">
        <v>532</v>
      </c>
      <c r="B214" s="3" t="s">
        <v>533</v>
      </c>
      <c r="C214" t="str">
        <f t="shared" si="3"/>
        <v>B125-B6-Henkei size</v>
      </c>
    </row>
    <row r="215" spans="1:3" x14ac:dyDescent="0.2">
      <c r="A215" s="3" t="s">
        <v>534</v>
      </c>
      <c r="B215" s="3" t="s">
        <v>535</v>
      </c>
      <c r="C215" t="str">
        <f t="shared" si="3"/>
        <v>B126-AB size</v>
      </c>
    </row>
    <row r="216" spans="1:3" x14ac:dyDescent="0.2">
      <c r="A216" s="3" t="s">
        <v>536</v>
      </c>
      <c r="B216" s="3" t="s">
        <v>537</v>
      </c>
      <c r="C216" t="str">
        <f t="shared" si="3"/>
        <v>B127-JIS B7 size</v>
      </c>
    </row>
    <row r="217" spans="1:3" x14ac:dyDescent="0.2">
      <c r="A217" s="3" t="s">
        <v>538</v>
      </c>
      <c r="B217" s="3" t="s">
        <v>539</v>
      </c>
      <c r="C217" t="str">
        <f t="shared" si="3"/>
        <v>B128-Kiku size</v>
      </c>
    </row>
    <row r="218" spans="1:3" x14ac:dyDescent="0.2">
      <c r="A218" s="3" t="s">
        <v>540</v>
      </c>
      <c r="B218" s="3" t="s">
        <v>541</v>
      </c>
      <c r="C218" t="str">
        <f t="shared" si="3"/>
        <v>B129-Kiku-Henkei size</v>
      </c>
    </row>
    <row r="219" spans="1:3" x14ac:dyDescent="0.2">
      <c r="A219" s="3" t="s">
        <v>542</v>
      </c>
      <c r="B219" s="3" t="s">
        <v>543</v>
      </c>
      <c r="C219" t="str">
        <f t="shared" si="3"/>
        <v>B130-JIS B4 size</v>
      </c>
    </row>
    <row r="220" spans="1:3" x14ac:dyDescent="0.2">
      <c r="A220" s="3" t="s">
        <v>544</v>
      </c>
      <c r="B220" s="3" t="s">
        <v>545</v>
      </c>
      <c r="C220" t="str">
        <f t="shared" ref="C220:C283" si="4">CONCATENATE(A220,"-",B220)</f>
        <v>B131-Paperback (DE)</v>
      </c>
    </row>
    <row r="221" spans="1:3" x14ac:dyDescent="0.2">
      <c r="A221" s="3" t="s">
        <v>546</v>
      </c>
      <c r="B221" s="3" t="s">
        <v>547</v>
      </c>
      <c r="C221" t="str">
        <f t="shared" si="4"/>
        <v>B201-Coloring / join-the-dot book</v>
      </c>
    </row>
    <row r="222" spans="1:3" x14ac:dyDescent="0.2">
      <c r="A222" s="3" t="s">
        <v>548</v>
      </c>
      <c r="B222" s="3" t="s">
        <v>549</v>
      </c>
      <c r="C222" t="str">
        <f t="shared" si="4"/>
        <v>B202-Lift-the-flap book</v>
      </c>
    </row>
    <row r="223" spans="1:3" x14ac:dyDescent="0.2">
      <c r="A223" s="3" t="s">
        <v>550</v>
      </c>
      <c r="B223" s="3" t="s">
        <v>551</v>
      </c>
      <c r="C223" t="str">
        <f t="shared" si="4"/>
        <v>B203-Fuzzy book</v>
      </c>
    </row>
    <row r="224" spans="1:3" x14ac:dyDescent="0.2">
      <c r="A224" s="3" t="s">
        <v>552</v>
      </c>
      <c r="B224" s="3" t="s">
        <v>553</v>
      </c>
      <c r="C224" t="str">
        <f t="shared" si="4"/>
        <v>B204-Miniature book</v>
      </c>
    </row>
    <row r="225" spans="1:3" x14ac:dyDescent="0.2">
      <c r="A225" s="3" t="s">
        <v>554</v>
      </c>
      <c r="B225" s="3" t="s">
        <v>555</v>
      </c>
      <c r="C225" t="str">
        <f t="shared" si="4"/>
        <v>B205-Moving picture / flicker book</v>
      </c>
    </row>
    <row r="226" spans="1:3" x14ac:dyDescent="0.2">
      <c r="A226" s="3" t="s">
        <v>556</v>
      </c>
      <c r="B226" s="3" t="s">
        <v>557</v>
      </c>
      <c r="C226" t="str">
        <f t="shared" si="4"/>
        <v>B206-Pop-up book</v>
      </c>
    </row>
    <row r="227" spans="1:3" x14ac:dyDescent="0.2">
      <c r="A227" s="3" t="s">
        <v>558</v>
      </c>
      <c r="B227" s="3" t="s">
        <v>559</v>
      </c>
      <c r="C227" t="str">
        <f t="shared" si="4"/>
        <v>B207-Scented / ‘smelly’ book</v>
      </c>
    </row>
    <row r="228" spans="1:3" x14ac:dyDescent="0.2">
      <c r="A228" s="3" t="s">
        <v>560</v>
      </c>
      <c r="B228" s="3" t="s">
        <v>561</v>
      </c>
      <c r="C228" t="str">
        <f t="shared" si="4"/>
        <v>B208-Sound story / ‘noisy’ book</v>
      </c>
    </row>
    <row r="229" spans="1:3" x14ac:dyDescent="0.2">
      <c r="A229" s="3" t="s">
        <v>562</v>
      </c>
      <c r="B229" s="3" t="s">
        <v>563</v>
      </c>
      <c r="C229" t="str">
        <f t="shared" si="4"/>
        <v>B209-Sticker book</v>
      </c>
    </row>
    <row r="230" spans="1:3" x14ac:dyDescent="0.2">
      <c r="A230" s="3" t="s">
        <v>564</v>
      </c>
      <c r="B230" s="3" t="s">
        <v>565</v>
      </c>
      <c r="C230" t="str">
        <f t="shared" si="4"/>
        <v>B210-Touch-and-feel book</v>
      </c>
    </row>
    <row r="231" spans="1:3" x14ac:dyDescent="0.2">
      <c r="A231" s="3" t="s">
        <v>566</v>
      </c>
      <c r="B231" s="3" t="s">
        <v>567</v>
      </c>
      <c r="C231" t="str">
        <f t="shared" si="4"/>
        <v>B211-Toy / die-cut book</v>
      </c>
    </row>
    <row r="232" spans="1:3" x14ac:dyDescent="0.2">
      <c r="A232" s="3" t="s">
        <v>568</v>
      </c>
      <c r="B232" s="3" t="s">
        <v>569</v>
      </c>
      <c r="C232" t="str">
        <f t="shared" si="4"/>
        <v>B212-Die-cut book</v>
      </c>
    </row>
    <row r="233" spans="1:3" x14ac:dyDescent="0.2">
      <c r="A233" s="3" t="s">
        <v>570</v>
      </c>
      <c r="B233" s="3" t="s">
        <v>571</v>
      </c>
      <c r="C233" t="str">
        <f t="shared" si="4"/>
        <v>B213-Book-as-toy</v>
      </c>
    </row>
    <row r="234" spans="1:3" x14ac:dyDescent="0.2">
      <c r="A234" s="3" t="s">
        <v>572</v>
      </c>
      <c r="B234" s="3" t="s">
        <v>573</v>
      </c>
      <c r="C234" t="str">
        <f t="shared" si="4"/>
        <v>B214-Soft-to-touch book</v>
      </c>
    </row>
    <row r="235" spans="1:3" x14ac:dyDescent="0.2">
      <c r="A235" s="3" t="s">
        <v>574</v>
      </c>
      <c r="B235" s="3" t="s">
        <v>575</v>
      </c>
      <c r="C235" t="str">
        <f t="shared" si="4"/>
        <v>B215-Fuzzy-felt book</v>
      </c>
    </row>
    <row r="236" spans="1:3" x14ac:dyDescent="0.2">
      <c r="A236" s="3" t="s">
        <v>576</v>
      </c>
      <c r="B236" s="3" t="s">
        <v>577</v>
      </c>
      <c r="C236" t="str">
        <f t="shared" si="4"/>
        <v>B221-Picture book</v>
      </c>
    </row>
    <row r="237" spans="1:3" x14ac:dyDescent="0.2">
      <c r="A237" s="3" t="s">
        <v>578</v>
      </c>
      <c r="B237" s="3" t="s">
        <v>579</v>
      </c>
      <c r="C237" t="str">
        <f t="shared" si="4"/>
        <v>B222-‘Carousel’ book</v>
      </c>
    </row>
    <row r="238" spans="1:3" x14ac:dyDescent="0.2">
      <c r="A238" s="3" t="s">
        <v>580</v>
      </c>
      <c r="B238" s="3" t="s">
        <v>581</v>
      </c>
      <c r="C238" t="str">
        <f t="shared" si="4"/>
        <v>B301-Loose leaf – sheets and binder</v>
      </c>
    </row>
    <row r="239" spans="1:3" x14ac:dyDescent="0.2">
      <c r="A239" s="3" t="s">
        <v>582</v>
      </c>
      <c r="B239" s="3" t="s">
        <v>583</v>
      </c>
      <c r="C239" t="str">
        <f t="shared" si="4"/>
        <v>B302-Loose leaf – binder only</v>
      </c>
    </row>
    <row r="240" spans="1:3" x14ac:dyDescent="0.2">
      <c r="A240" s="3" t="s">
        <v>584</v>
      </c>
      <c r="B240" s="3" t="s">
        <v>585</v>
      </c>
      <c r="C240" t="str">
        <f t="shared" si="4"/>
        <v>B303-Loose leaf – sheets only</v>
      </c>
    </row>
    <row r="241" spans="1:3" x14ac:dyDescent="0.2">
      <c r="A241" s="3" t="s">
        <v>586</v>
      </c>
      <c r="B241" s="3" t="s">
        <v>587</v>
      </c>
      <c r="C241" t="str">
        <f t="shared" si="4"/>
        <v>B304-Sewn</v>
      </c>
    </row>
    <row r="242" spans="1:3" x14ac:dyDescent="0.2">
      <c r="A242" s="3" t="s">
        <v>588</v>
      </c>
      <c r="B242" s="3" t="s">
        <v>589</v>
      </c>
      <c r="C242" t="str">
        <f t="shared" si="4"/>
        <v>B305-Unsewn / adhesive bound</v>
      </c>
    </row>
    <row r="243" spans="1:3" x14ac:dyDescent="0.2">
      <c r="A243" s="3" t="s">
        <v>590</v>
      </c>
      <c r="B243" s="3" t="s">
        <v>591</v>
      </c>
      <c r="C243" t="str">
        <f t="shared" si="4"/>
        <v>B306-Library binding</v>
      </c>
    </row>
    <row r="244" spans="1:3" x14ac:dyDescent="0.2">
      <c r="A244" s="3" t="s">
        <v>592</v>
      </c>
      <c r="B244" s="3" t="s">
        <v>593</v>
      </c>
      <c r="C244" t="str">
        <f t="shared" si="4"/>
        <v>B307-Reinforced binding</v>
      </c>
    </row>
    <row r="245" spans="1:3" x14ac:dyDescent="0.2">
      <c r="A245" s="3" t="s">
        <v>594</v>
      </c>
      <c r="B245" s="3" t="s">
        <v>595</v>
      </c>
      <c r="C245" t="str">
        <f t="shared" si="4"/>
        <v>B308-Half bound</v>
      </c>
    </row>
    <row r="246" spans="1:3" x14ac:dyDescent="0.2">
      <c r="A246" s="3" t="s">
        <v>596</v>
      </c>
      <c r="B246" s="3" t="s">
        <v>597</v>
      </c>
      <c r="C246" t="str">
        <f t="shared" si="4"/>
        <v>B309-Quarter bound</v>
      </c>
    </row>
    <row r="247" spans="1:3" x14ac:dyDescent="0.2">
      <c r="A247" s="3" t="s">
        <v>598</v>
      </c>
      <c r="B247" s="3" t="s">
        <v>599</v>
      </c>
      <c r="C247" t="str">
        <f t="shared" si="4"/>
        <v>B310-Saddle-sewn</v>
      </c>
    </row>
    <row r="248" spans="1:3" x14ac:dyDescent="0.2">
      <c r="A248" s="3" t="s">
        <v>600</v>
      </c>
      <c r="B248" s="3" t="s">
        <v>601</v>
      </c>
      <c r="C248" t="str">
        <f t="shared" si="4"/>
        <v>B311-Comb bound</v>
      </c>
    </row>
    <row r="249" spans="1:3" x14ac:dyDescent="0.2">
      <c r="A249" s="3" t="s">
        <v>602</v>
      </c>
      <c r="B249" s="3" t="s">
        <v>603</v>
      </c>
      <c r="C249" t="str">
        <f t="shared" si="4"/>
        <v>B312-Wire-O</v>
      </c>
    </row>
    <row r="250" spans="1:3" x14ac:dyDescent="0.2">
      <c r="A250" s="3" t="s">
        <v>604</v>
      </c>
      <c r="B250" s="3" t="s">
        <v>605</v>
      </c>
      <c r="C250" t="str">
        <f t="shared" si="4"/>
        <v>B313-Concealed wire</v>
      </c>
    </row>
    <row r="251" spans="1:3" x14ac:dyDescent="0.2">
      <c r="A251" s="3" t="s">
        <v>4109</v>
      </c>
      <c r="B251" s="3" t="s">
        <v>4110</v>
      </c>
      <c r="C251" t="str">
        <f t="shared" si="4"/>
        <v>B314-Coiled wire bound</v>
      </c>
    </row>
    <row r="252" spans="1:3" x14ac:dyDescent="0.2">
      <c r="A252" s="3" t="s">
        <v>4111</v>
      </c>
      <c r="B252" s="3" t="s">
        <v>4112</v>
      </c>
      <c r="C252" t="str">
        <f t="shared" si="4"/>
        <v>B315-Trade binding</v>
      </c>
    </row>
    <row r="253" spans="1:3" x14ac:dyDescent="0.2">
      <c r="A253" s="3" t="s">
        <v>4113</v>
      </c>
      <c r="B253" s="3" t="s">
        <v>4114</v>
      </c>
      <c r="C253" t="str">
        <f t="shared" si="4"/>
        <v>B400-Self-cover</v>
      </c>
    </row>
    <row r="254" spans="1:3" x14ac:dyDescent="0.2">
      <c r="A254" s="3" t="s">
        <v>606</v>
      </c>
      <c r="B254" s="3" t="s">
        <v>607</v>
      </c>
      <c r="C254" t="str">
        <f t="shared" si="4"/>
        <v>B401-Cloth over boards</v>
      </c>
    </row>
    <row r="255" spans="1:3" x14ac:dyDescent="0.2">
      <c r="A255" s="3" t="s">
        <v>608</v>
      </c>
      <c r="B255" s="3" t="s">
        <v>609</v>
      </c>
      <c r="C255" t="str">
        <f t="shared" si="4"/>
        <v>B402-Paper over boards</v>
      </c>
    </row>
    <row r="256" spans="1:3" x14ac:dyDescent="0.2">
      <c r="A256" s="3" t="s">
        <v>610</v>
      </c>
      <c r="B256" s="3" t="s">
        <v>611</v>
      </c>
      <c r="C256" t="str">
        <f t="shared" si="4"/>
        <v>B403-Leather, real</v>
      </c>
    </row>
    <row r="257" spans="1:3" x14ac:dyDescent="0.2">
      <c r="A257" s="3" t="s">
        <v>612</v>
      </c>
      <c r="B257" s="3" t="s">
        <v>613</v>
      </c>
      <c r="C257" t="str">
        <f t="shared" si="4"/>
        <v>B404-Leather, imitation</v>
      </c>
    </row>
    <row r="258" spans="1:3" x14ac:dyDescent="0.2">
      <c r="A258" s="3" t="s">
        <v>614</v>
      </c>
      <c r="B258" s="3" t="s">
        <v>615</v>
      </c>
      <c r="C258" t="str">
        <f t="shared" si="4"/>
        <v>B405-Leather, bonded</v>
      </c>
    </row>
    <row r="259" spans="1:3" x14ac:dyDescent="0.2">
      <c r="A259" s="3" t="s">
        <v>616</v>
      </c>
      <c r="B259" s="3" t="s">
        <v>617</v>
      </c>
      <c r="C259" t="str">
        <f t="shared" si="4"/>
        <v>B406-Vellum</v>
      </c>
    </row>
    <row r="260" spans="1:3" x14ac:dyDescent="0.2">
      <c r="A260" s="3" t="s">
        <v>618</v>
      </c>
      <c r="B260" s="3" t="s">
        <v>619</v>
      </c>
      <c r="C260" t="str">
        <f t="shared" si="4"/>
        <v>B407-Plastic</v>
      </c>
    </row>
    <row r="261" spans="1:3" x14ac:dyDescent="0.2">
      <c r="A261" s="3" t="s">
        <v>620</v>
      </c>
      <c r="B261" s="3" t="s">
        <v>621</v>
      </c>
      <c r="C261" t="str">
        <f t="shared" si="4"/>
        <v>B408-Vinyl</v>
      </c>
    </row>
    <row r="262" spans="1:3" x14ac:dyDescent="0.2">
      <c r="A262" s="3" t="s">
        <v>622</v>
      </c>
      <c r="B262" s="3" t="s">
        <v>623</v>
      </c>
      <c r="C262" t="str">
        <f t="shared" si="4"/>
        <v>B409-Cloth</v>
      </c>
    </row>
    <row r="263" spans="1:3" x14ac:dyDescent="0.2">
      <c r="A263" s="3" t="s">
        <v>624</v>
      </c>
      <c r="B263" s="3" t="s">
        <v>625</v>
      </c>
      <c r="C263" t="str">
        <f t="shared" si="4"/>
        <v>B410-Imitation cloth</v>
      </c>
    </row>
    <row r="264" spans="1:3" x14ac:dyDescent="0.2">
      <c r="A264" s="3" t="s">
        <v>626</v>
      </c>
      <c r="B264" s="3" t="s">
        <v>627</v>
      </c>
      <c r="C264" t="str">
        <f t="shared" si="4"/>
        <v>B411-Velvet</v>
      </c>
    </row>
    <row r="265" spans="1:3" x14ac:dyDescent="0.2">
      <c r="A265" s="3" t="s">
        <v>628</v>
      </c>
      <c r="B265" s="3" t="s">
        <v>629</v>
      </c>
      <c r="C265" t="str">
        <f t="shared" si="4"/>
        <v>B412-Flexible plastic/vinyl cover</v>
      </c>
    </row>
    <row r="266" spans="1:3" x14ac:dyDescent="0.2">
      <c r="A266" s="3" t="s">
        <v>630</v>
      </c>
      <c r="B266" s="3" t="s">
        <v>631</v>
      </c>
      <c r="C266" t="str">
        <f t="shared" si="4"/>
        <v>B413-Plastic-covered</v>
      </c>
    </row>
    <row r="267" spans="1:3" x14ac:dyDescent="0.2">
      <c r="A267" s="3" t="s">
        <v>632</v>
      </c>
      <c r="B267" s="3" t="s">
        <v>633</v>
      </c>
      <c r="C267" t="str">
        <f t="shared" si="4"/>
        <v>B414-Vinyl-covered</v>
      </c>
    </row>
    <row r="268" spans="1:3" x14ac:dyDescent="0.2">
      <c r="A268" s="3" t="s">
        <v>634</v>
      </c>
      <c r="B268" s="3" t="s">
        <v>635</v>
      </c>
      <c r="C268" t="str">
        <f t="shared" si="4"/>
        <v>B415-Laminated cover</v>
      </c>
    </row>
    <row r="269" spans="1:3" x14ac:dyDescent="0.2">
      <c r="A269" s="3" t="s">
        <v>4115</v>
      </c>
      <c r="B269" s="3" t="s">
        <v>4116</v>
      </c>
      <c r="C269" t="str">
        <f t="shared" si="4"/>
        <v>B416-Card cover</v>
      </c>
    </row>
    <row r="270" spans="1:3" x14ac:dyDescent="0.2">
      <c r="A270" s="3" t="s">
        <v>636</v>
      </c>
      <c r="B270" s="3" t="s">
        <v>637</v>
      </c>
      <c r="C270" t="str">
        <f t="shared" si="4"/>
        <v>B501-With dust jacket</v>
      </c>
    </row>
    <row r="271" spans="1:3" x14ac:dyDescent="0.2">
      <c r="A271" s="3" t="s">
        <v>638</v>
      </c>
      <c r="B271" s="3" t="s">
        <v>639</v>
      </c>
      <c r="C271" t="str">
        <f t="shared" si="4"/>
        <v>B502-With printed dust jacket</v>
      </c>
    </row>
    <row r="272" spans="1:3" x14ac:dyDescent="0.2">
      <c r="A272" s="3" t="s">
        <v>640</v>
      </c>
      <c r="B272" s="3" t="s">
        <v>641</v>
      </c>
      <c r="C272" t="str">
        <f t="shared" si="4"/>
        <v>B503-With translucent dust cover</v>
      </c>
    </row>
    <row r="273" spans="1:3" x14ac:dyDescent="0.2">
      <c r="A273" s="3" t="s">
        <v>642</v>
      </c>
      <c r="B273" s="3" t="s">
        <v>643</v>
      </c>
      <c r="C273" t="str">
        <f t="shared" si="4"/>
        <v>B504-With flaps</v>
      </c>
    </row>
    <row r="274" spans="1:3" x14ac:dyDescent="0.2">
      <c r="A274" s="3" t="s">
        <v>644</v>
      </c>
      <c r="B274" s="3" t="s">
        <v>645</v>
      </c>
      <c r="C274" t="str">
        <f t="shared" si="4"/>
        <v>B505-With thumb index</v>
      </c>
    </row>
    <row r="275" spans="1:3" x14ac:dyDescent="0.2">
      <c r="A275" s="3" t="s">
        <v>646</v>
      </c>
      <c r="B275" s="3" t="s">
        <v>647</v>
      </c>
      <c r="C275" t="str">
        <f t="shared" si="4"/>
        <v>B506-With ribbon marker(s)</v>
      </c>
    </row>
    <row r="276" spans="1:3" x14ac:dyDescent="0.2">
      <c r="A276" s="3" t="s">
        <v>648</v>
      </c>
      <c r="B276" s="3" t="s">
        <v>649</v>
      </c>
      <c r="C276" t="str">
        <f t="shared" si="4"/>
        <v>B507-With zip fastener</v>
      </c>
    </row>
    <row r="277" spans="1:3" x14ac:dyDescent="0.2">
      <c r="A277" s="3" t="s">
        <v>650</v>
      </c>
      <c r="B277" s="3" t="s">
        <v>651</v>
      </c>
      <c r="C277" t="str">
        <f t="shared" si="4"/>
        <v>B508-With button snap fastener</v>
      </c>
    </row>
    <row r="278" spans="1:3" x14ac:dyDescent="0.2">
      <c r="A278" s="3" t="s">
        <v>652</v>
      </c>
      <c r="B278" s="3" t="s">
        <v>653</v>
      </c>
      <c r="C278" t="str">
        <f t="shared" si="4"/>
        <v>B509-With leather edge lining</v>
      </c>
    </row>
    <row r="279" spans="1:3" x14ac:dyDescent="0.2">
      <c r="A279" s="3" t="s">
        <v>654</v>
      </c>
      <c r="B279" s="3" t="s">
        <v>655</v>
      </c>
      <c r="C279" t="str">
        <f t="shared" si="4"/>
        <v>B510-Rough front</v>
      </c>
    </row>
    <row r="280" spans="1:3" x14ac:dyDescent="0.2">
      <c r="A280" s="3" t="s">
        <v>656</v>
      </c>
      <c r="B280" s="3" t="s">
        <v>657</v>
      </c>
      <c r="C280" t="str">
        <f t="shared" si="4"/>
        <v>B511-With foldout</v>
      </c>
    </row>
    <row r="281" spans="1:3" x14ac:dyDescent="0.2">
      <c r="A281" s="3" t="s">
        <v>4117</v>
      </c>
      <c r="B281" s="3" t="s">
        <v>4118</v>
      </c>
      <c r="C281" t="str">
        <f t="shared" si="4"/>
        <v>B512-Wide margin</v>
      </c>
    </row>
    <row r="282" spans="1:3" x14ac:dyDescent="0.2">
      <c r="A282" s="3" t="s">
        <v>4119</v>
      </c>
      <c r="B282" s="3" t="s">
        <v>4120</v>
      </c>
      <c r="C282" t="str">
        <f t="shared" si="4"/>
        <v>B513-With fastening strap</v>
      </c>
    </row>
    <row r="283" spans="1:3" x14ac:dyDescent="0.2">
      <c r="A283" s="3" t="s">
        <v>4121</v>
      </c>
      <c r="B283" s="3" t="s">
        <v>4122</v>
      </c>
      <c r="C283" t="str">
        <f t="shared" si="4"/>
        <v>B514-With perforated pages</v>
      </c>
    </row>
    <row r="284" spans="1:3" x14ac:dyDescent="0.2">
      <c r="A284" s="3" t="s">
        <v>658</v>
      </c>
      <c r="B284" s="3" t="s">
        <v>659</v>
      </c>
      <c r="C284" t="str">
        <f t="shared" ref="C284:C347" si="5">CONCATENATE(A284,"-",B284)</f>
        <v>B601-Turn-around book</v>
      </c>
    </row>
    <row r="285" spans="1:3" x14ac:dyDescent="0.2">
      <c r="A285" s="3" t="s">
        <v>660</v>
      </c>
      <c r="B285" s="3" t="s">
        <v>661</v>
      </c>
      <c r="C285" t="str">
        <f t="shared" si="5"/>
        <v>B602-Unflipped manga format</v>
      </c>
    </row>
    <row r="286" spans="1:3" x14ac:dyDescent="0.2">
      <c r="A286" s="3" t="s">
        <v>662</v>
      </c>
      <c r="B286" s="3" t="s">
        <v>663</v>
      </c>
      <c r="C286" t="str">
        <f t="shared" si="5"/>
        <v>B610-Syllabification</v>
      </c>
    </row>
    <row r="287" spans="1:3" x14ac:dyDescent="0.2">
      <c r="A287" s="3" t="s">
        <v>664</v>
      </c>
      <c r="B287" s="3" t="s">
        <v>665</v>
      </c>
      <c r="C287" t="str">
        <f t="shared" si="5"/>
        <v>B701-UK Uncontracted Braille</v>
      </c>
    </row>
    <row r="288" spans="1:3" x14ac:dyDescent="0.2">
      <c r="A288" s="3" t="s">
        <v>666</v>
      </c>
      <c r="B288" s="3" t="s">
        <v>667</v>
      </c>
      <c r="C288" t="str">
        <f t="shared" si="5"/>
        <v>B702-UK Contracted Braille</v>
      </c>
    </row>
    <row r="289" spans="1:3" x14ac:dyDescent="0.2">
      <c r="A289" s="3" t="s">
        <v>668</v>
      </c>
      <c r="B289" s="3" t="s">
        <v>669</v>
      </c>
      <c r="C289" t="str">
        <f t="shared" si="5"/>
        <v>B703-US Braille</v>
      </c>
    </row>
    <row r="290" spans="1:3" x14ac:dyDescent="0.2">
      <c r="A290" s="3" t="s">
        <v>670</v>
      </c>
      <c r="B290" s="3" t="s">
        <v>671</v>
      </c>
      <c r="C290" t="str">
        <f t="shared" si="5"/>
        <v>B704-US Uncontracted Braille</v>
      </c>
    </row>
    <row r="291" spans="1:3" x14ac:dyDescent="0.2">
      <c r="A291" s="3" t="s">
        <v>672</v>
      </c>
      <c r="B291" s="3" t="s">
        <v>673</v>
      </c>
      <c r="C291" t="str">
        <f t="shared" si="5"/>
        <v>B705-US Contracted Braille</v>
      </c>
    </row>
    <row r="292" spans="1:3" x14ac:dyDescent="0.2">
      <c r="A292" s="3" t="s">
        <v>674</v>
      </c>
      <c r="B292" s="3" t="s">
        <v>675</v>
      </c>
      <c r="C292" t="str">
        <f t="shared" si="5"/>
        <v>B706-Unified English Braille</v>
      </c>
    </row>
    <row r="293" spans="1:3" x14ac:dyDescent="0.2">
      <c r="A293" s="3" t="s">
        <v>676</v>
      </c>
      <c r="B293" s="3" t="s">
        <v>677</v>
      </c>
      <c r="C293" t="str">
        <f t="shared" si="5"/>
        <v>B707-Moon</v>
      </c>
    </row>
    <row r="294" spans="1:3" x14ac:dyDescent="0.2">
      <c r="A294" s="3" t="s">
        <v>678</v>
      </c>
      <c r="B294" s="3" t="s">
        <v>679</v>
      </c>
      <c r="C294" t="str">
        <f t="shared" si="5"/>
        <v>D101-Real Video format</v>
      </c>
    </row>
    <row r="295" spans="1:3" x14ac:dyDescent="0.2">
      <c r="A295" s="3" t="s">
        <v>680</v>
      </c>
      <c r="B295" s="3" t="s">
        <v>681</v>
      </c>
      <c r="C295" t="str">
        <f t="shared" si="5"/>
        <v>D102-Quicktime format</v>
      </c>
    </row>
    <row r="296" spans="1:3" x14ac:dyDescent="0.2">
      <c r="A296" s="3" t="s">
        <v>682</v>
      </c>
      <c r="B296" s="3" t="s">
        <v>683</v>
      </c>
      <c r="C296" t="str">
        <f t="shared" si="5"/>
        <v>D103-AVI format</v>
      </c>
    </row>
    <row r="297" spans="1:3" x14ac:dyDescent="0.2">
      <c r="A297" s="3" t="s">
        <v>684</v>
      </c>
      <c r="B297" s="3" t="s">
        <v>685</v>
      </c>
      <c r="C297" t="str">
        <f t="shared" si="5"/>
        <v>D104-Windows Media Video format</v>
      </c>
    </row>
    <row r="298" spans="1:3" x14ac:dyDescent="0.2">
      <c r="A298" s="3" t="s">
        <v>686</v>
      </c>
      <c r="B298" s="3" t="s">
        <v>687</v>
      </c>
      <c r="C298" t="str">
        <f t="shared" si="5"/>
        <v>D105-MPEG-4</v>
      </c>
    </row>
    <row r="299" spans="1:3" x14ac:dyDescent="0.2">
      <c r="A299" s="3" t="s">
        <v>688</v>
      </c>
      <c r="B299" s="3" t="s">
        <v>689</v>
      </c>
      <c r="C299" t="str">
        <f t="shared" si="5"/>
        <v>D201-MS-DOS</v>
      </c>
    </row>
    <row r="300" spans="1:3" x14ac:dyDescent="0.2">
      <c r="A300" s="3" t="s">
        <v>690</v>
      </c>
      <c r="B300" s="3" t="s">
        <v>691</v>
      </c>
      <c r="C300" t="str">
        <f t="shared" si="5"/>
        <v>D202-Windows</v>
      </c>
    </row>
    <row r="301" spans="1:3" x14ac:dyDescent="0.2">
      <c r="A301" s="3" t="s">
        <v>692</v>
      </c>
      <c r="B301" s="3" t="s">
        <v>693</v>
      </c>
      <c r="C301" t="str">
        <f t="shared" si="5"/>
        <v>D203-Macintosh</v>
      </c>
    </row>
    <row r="302" spans="1:3" x14ac:dyDescent="0.2">
      <c r="A302" s="3" t="s">
        <v>694</v>
      </c>
      <c r="B302" s="3" t="s">
        <v>695</v>
      </c>
      <c r="C302" t="str">
        <f t="shared" si="5"/>
        <v>D204-UNIX / LINUX</v>
      </c>
    </row>
    <row r="303" spans="1:3" x14ac:dyDescent="0.2">
      <c r="A303" s="3" t="s">
        <v>696</v>
      </c>
      <c r="B303" s="3" t="s">
        <v>697</v>
      </c>
      <c r="C303" t="str">
        <f t="shared" si="5"/>
        <v>D205-Other operating system(s)</v>
      </c>
    </row>
    <row r="304" spans="1:3" x14ac:dyDescent="0.2">
      <c r="A304" s="3" t="s">
        <v>698</v>
      </c>
      <c r="B304" s="3" t="s">
        <v>699</v>
      </c>
      <c r="C304" t="str">
        <f t="shared" si="5"/>
        <v>D206-Palm OS</v>
      </c>
    </row>
    <row r="305" spans="1:3" x14ac:dyDescent="0.2">
      <c r="A305" s="3" t="s">
        <v>700</v>
      </c>
      <c r="B305" s="3" t="s">
        <v>701</v>
      </c>
      <c r="C305" t="str">
        <f t="shared" si="5"/>
        <v>D207-Windows Mobile</v>
      </c>
    </row>
    <row r="306" spans="1:3" x14ac:dyDescent="0.2">
      <c r="A306" s="3" t="s">
        <v>702</v>
      </c>
      <c r="B306" s="3" t="s">
        <v>703</v>
      </c>
      <c r="C306" t="str">
        <f t="shared" si="5"/>
        <v>D301-Microsoft XBox</v>
      </c>
    </row>
    <row r="307" spans="1:3" x14ac:dyDescent="0.2">
      <c r="A307" s="3" t="s">
        <v>704</v>
      </c>
      <c r="B307" s="3" t="s">
        <v>705</v>
      </c>
      <c r="C307" t="str">
        <f t="shared" si="5"/>
        <v>D302-Nintendo Gameboy Color</v>
      </c>
    </row>
    <row r="308" spans="1:3" x14ac:dyDescent="0.2">
      <c r="A308" s="3" t="s">
        <v>706</v>
      </c>
      <c r="B308" s="3" t="s">
        <v>707</v>
      </c>
      <c r="C308" t="str">
        <f t="shared" si="5"/>
        <v>D303-Nintendo Gameboy Advanced</v>
      </c>
    </row>
    <row r="309" spans="1:3" x14ac:dyDescent="0.2">
      <c r="A309" s="3" t="s">
        <v>708</v>
      </c>
      <c r="B309" s="3" t="s">
        <v>709</v>
      </c>
      <c r="C309" t="str">
        <f t="shared" si="5"/>
        <v>D304-Nintendo Gameboy</v>
      </c>
    </row>
    <row r="310" spans="1:3" x14ac:dyDescent="0.2">
      <c r="A310" s="3" t="s">
        <v>710</v>
      </c>
      <c r="B310" s="3" t="s">
        <v>711</v>
      </c>
      <c r="C310" t="str">
        <f t="shared" si="5"/>
        <v>D305-Nintendo Gamecube</v>
      </c>
    </row>
    <row r="311" spans="1:3" x14ac:dyDescent="0.2">
      <c r="A311" s="3" t="s">
        <v>712</v>
      </c>
      <c r="B311" s="3" t="s">
        <v>713</v>
      </c>
      <c r="C311" t="str">
        <f t="shared" si="5"/>
        <v>D306-Nintendo 64</v>
      </c>
    </row>
    <row r="312" spans="1:3" x14ac:dyDescent="0.2">
      <c r="A312" s="3" t="s">
        <v>714</v>
      </c>
      <c r="B312" s="3" t="s">
        <v>715</v>
      </c>
      <c r="C312" t="str">
        <f t="shared" si="5"/>
        <v>D307-Sega Dreamcast</v>
      </c>
    </row>
    <row r="313" spans="1:3" x14ac:dyDescent="0.2">
      <c r="A313" s="3" t="s">
        <v>716</v>
      </c>
      <c r="B313" s="3" t="s">
        <v>717</v>
      </c>
      <c r="C313" t="str">
        <f t="shared" si="5"/>
        <v>D308-Sega Genesis/Megadrive</v>
      </c>
    </row>
    <row r="314" spans="1:3" x14ac:dyDescent="0.2">
      <c r="A314" s="3" t="s">
        <v>718</v>
      </c>
      <c r="B314" s="3" t="s">
        <v>719</v>
      </c>
      <c r="C314" t="str">
        <f t="shared" si="5"/>
        <v>D309-Sega Saturn</v>
      </c>
    </row>
    <row r="315" spans="1:3" x14ac:dyDescent="0.2">
      <c r="A315" s="3" t="s">
        <v>720</v>
      </c>
      <c r="B315" s="3" t="s">
        <v>721</v>
      </c>
      <c r="C315" t="str">
        <f t="shared" si="5"/>
        <v>D310-Sony PlayStation 1</v>
      </c>
    </row>
    <row r="316" spans="1:3" x14ac:dyDescent="0.2">
      <c r="A316" s="3" t="s">
        <v>722</v>
      </c>
      <c r="B316" s="3" t="s">
        <v>723</v>
      </c>
      <c r="C316" t="str">
        <f t="shared" si="5"/>
        <v>D311-Sony PlayStation 2</v>
      </c>
    </row>
    <row r="317" spans="1:3" x14ac:dyDescent="0.2">
      <c r="A317" s="3" t="s">
        <v>724</v>
      </c>
      <c r="B317" s="3" t="s">
        <v>725</v>
      </c>
      <c r="C317" t="str">
        <f t="shared" si="5"/>
        <v>D312-Nintendo Dual Screen</v>
      </c>
    </row>
    <row r="318" spans="1:3" x14ac:dyDescent="0.2">
      <c r="A318" s="3" t="s">
        <v>726</v>
      </c>
      <c r="B318" s="3" t="s">
        <v>727</v>
      </c>
      <c r="C318" t="str">
        <f t="shared" si="5"/>
        <v>D313-Sony PlayStation 3</v>
      </c>
    </row>
    <row r="319" spans="1:3" x14ac:dyDescent="0.2">
      <c r="A319" s="3" t="s">
        <v>728</v>
      </c>
      <c r="B319" s="3" t="s">
        <v>729</v>
      </c>
      <c r="C319" t="str">
        <f t="shared" si="5"/>
        <v>D314-Xbox 360</v>
      </c>
    </row>
    <row r="320" spans="1:3" x14ac:dyDescent="0.2">
      <c r="A320" s="3" t="s">
        <v>730</v>
      </c>
      <c r="B320" s="3" t="s">
        <v>731</v>
      </c>
      <c r="C320" t="str">
        <f t="shared" si="5"/>
        <v>D315-Nintendo Wii</v>
      </c>
    </row>
    <row r="321" spans="1:3" x14ac:dyDescent="0.2">
      <c r="A321" s="3" t="s">
        <v>732</v>
      </c>
      <c r="B321" s="3" t="s">
        <v>733</v>
      </c>
      <c r="C321" t="str">
        <f t="shared" si="5"/>
        <v>D316-Sony PlayStation Portable (PSP)</v>
      </c>
    </row>
    <row r="322" spans="1:3" x14ac:dyDescent="0.2">
      <c r="A322" s="3" t="s">
        <v>734</v>
      </c>
      <c r="B322" s="3" t="s">
        <v>735</v>
      </c>
      <c r="C322" t="str">
        <f t="shared" si="5"/>
        <v>E200-Reflowable</v>
      </c>
    </row>
    <row r="323" spans="1:3" x14ac:dyDescent="0.2">
      <c r="A323" s="3" t="s">
        <v>736</v>
      </c>
      <c r="B323" s="3" t="s">
        <v>737</v>
      </c>
      <c r="C323" t="str">
        <f t="shared" si="5"/>
        <v>E201-Fixed format</v>
      </c>
    </row>
    <row r="324" spans="1:3" x14ac:dyDescent="0.2">
      <c r="A324" s="3" t="s">
        <v>149</v>
      </c>
      <c r="B324" s="3" t="s">
        <v>738</v>
      </c>
      <c r="C324" t="str">
        <f t="shared" si="5"/>
        <v>E202-Readable offline</v>
      </c>
    </row>
    <row r="325" spans="1:3" x14ac:dyDescent="0.2">
      <c r="A325" s="3" t="s">
        <v>739</v>
      </c>
      <c r="B325" s="3" t="s">
        <v>740</v>
      </c>
      <c r="C325" t="str">
        <f t="shared" si="5"/>
        <v>E203-Requires network connection</v>
      </c>
    </row>
    <row r="326" spans="1:3" x14ac:dyDescent="0.2">
      <c r="A326" s="3" t="s">
        <v>741</v>
      </c>
      <c r="B326" s="3" t="s">
        <v>742</v>
      </c>
      <c r="C326" t="str">
        <f t="shared" si="5"/>
        <v>E204-Content removed</v>
      </c>
    </row>
    <row r="327" spans="1:3" x14ac:dyDescent="0.2">
      <c r="A327" s="3" t="s">
        <v>743</v>
      </c>
      <c r="B327" s="3" t="s">
        <v>744</v>
      </c>
      <c r="C327" t="str">
        <f t="shared" si="5"/>
        <v>E210-Landscape</v>
      </c>
    </row>
    <row r="328" spans="1:3" x14ac:dyDescent="0.2">
      <c r="A328" s="3" t="s">
        <v>745</v>
      </c>
      <c r="B328" s="3" t="s">
        <v>746</v>
      </c>
      <c r="C328" t="str">
        <f t="shared" si="5"/>
        <v>E211-Portrait</v>
      </c>
    </row>
    <row r="329" spans="1:3" x14ac:dyDescent="0.2">
      <c r="A329" s="3" t="s">
        <v>747</v>
      </c>
      <c r="B329" s="3" t="s">
        <v>748</v>
      </c>
      <c r="C329" t="str">
        <f t="shared" si="5"/>
        <v>E221-5:4</v>
      </c>
    </row>
    <row r="330" spans="1:3" x14ac:dyDescent="0.2">
      <c r="A330" s="3" t="s">
        <v>749</v>
      </c>
      <c r="B330" s="3" t="s">
        <v>750</v>
      </c>
      <c r="C330" t="str">
        <f t="shared" si="5"/>
        <v>E222-4:3</v>
      </c>
    </row>
    <row r="331" spans="1:3" x14ac:dyDescent="0.2">
      <c r="A331" s="3" t="s">
        <v>751</v>
      </c>
      <c r="B331" s="3" t="s">
        <v>752</v>
      </c>
      <c r="C331" t="str">
        <f t="shared" si="5"/>
        <v>E223-3:2</v>
      </c>
    </row>
    <row r="332" spans="1:3" x14ac:dyDescent="0.2">
      <c r="A332" s="3" t="s">
        <v>753</v>
      </c>
      <c r="B332" s="3" t="s">
        <v>754</v>
      </c>
      <c r="C332" t="str">
        <f t="shared" si="5"/>
        <v>E224-16:10</v>
      </c>
    </row>
    <row r="333" spans="1:3" x14ac:dyDescent="0.2">
      <c r="A333" s="3" t="s">
        <v>755</v>
      </c>
      <c r="B333" s="3" t="s">
        <v>756</v>
      </c>
      <c r="C333" t="str">
        <f t="shared" si="5"/>
        <v>E225-16:9</v>
      </c>
    </row>
    <row r="334" spans="1:3" x14ac:dyDescent="0.2">
      <c r="A334" s="3" t="s">
        <v>757</v>
      </c>
      <c r="B334" s="3" t="s">
        <v>758</v>
      </c>
      <c r="C334" t="str">
        <f t="shared" si="5"/>
        <v>L101-Laminated</v>
      </c>
    </row>
    <row r="335" spans="1:3" x14ac:dyDescent="0.2">
      <c r="A335" s="3" t="s">
        <v>759</v>
      </c>
      <c r="B335" s="3" t="s">
        <v>760</v>
      </c>
      <c r="C335" t="str">
        <f t="shared" si="5"/>
        <v>P101-Desk calendar</v>
      </c>
    </row>
    <row r="336" spans="1:3" x14ac:dyDescent="0.2">
      <c r="A336" s="3" t="s">
        <v>761</v>
      </c>
      <c r="B336" s="3" t="s">
        <v>762</v>
      </c>
      <c r="C336" t="str">
        <f t="shared" si="5"/>
        <v>P102-Mini calendar</v>
      </c>
    </row>
    <row r="337" spans="1:3" x14ac:dyDescent="0.2">
      <c r="A337" s="3" t="s">
        <v>763</v>
      </c>
      <c r="B337" s="3" t="s">
        <v>764</v>
      </c>
      <c r="C337" t="str">
        <f t="shared" si="5"/>
        <v>P103-Engagement calendar</v>
      </c>
    </row>
    <row r="338" spans="1:3" x14ac:dyDescent="0.2">
      <c r="A338" s="3" t="s">
        <v>765</v>
      </c>
      <c r="B338" s="3" t="s">
        <v>766</v>
      </c>
      <c r="C338" t="str">
        <f t="shared" si="5"/>
        <v>P104-Day by day calendar</v>
      </c>
    </row>
    <row r="339" spans="1:3" x14ac:dyDescent="0.2">
      <c r="A339" s="3" t="s">
        <v>767</v>
      </c>
      <c r="B339" s="3" t="s">
        <v>768</v>
      </c>
      <c r="C339" t="str">
        <f t="shared" si="5"/>
        <v>P105-Poster calendar</v>
      </c>
    </row>
    <row r="340" spans="1:3" x14ac:dyDescent="0.2">
      <c r="A340" s="3" t="s">
        <v>769</v>
      </c>
      <c r="B340" s="3" t="s">
        <v>770</v>
      </c>
      <c r="C340" t="str">
        <f t="shared" si="5"/>
        <v>P106-Wall calendar</v>
      </c>
    </row>
    <row r="341" spans="1:3" x14ac:dyDescent="0.2">
      <c r="A341" s="3" t="s">
        <v>771</v>
      </c>
      <c r="B341" s="3" t="s">
        <v>772</v>
      </c>
      <c r="C341" t="str">
        <f t="shared" si="5"/>
        <v>P107-Perpetual calendar</v>
      </c>
    </row>
    <row r="342" spans="1:3" x14ac:dyDescent="0.2">
      <c r="A342" s="3" t="s">
        <v>773</v>
      </c>
      <c r="B342" s="3" t="s">
        <v>774</v>
      </c>
      <c r="C342" t="str">
        <f t="shared" si="5"/>
        <v>P108-Advent calendar</v>
      </c>
    </row>
    <row r="343" spans="1:3" x14ac:dyDescent="0.2">
      <c r="A343" s="3" t="s">
        <v>775</v>
      </c>
      <c r="B343" s="3" t="s">
        <v>776</v>
      </c>
      <c r="C343" t="str">
        <f t="shared" si="5"/>
        <v>P109-Bookmark calendar</v>
      </c>
    </row>
    <row r="344" spans="1:3" x14ac:dyDescent="0.2">
      <c r="A344" s="3" t="s">
        <v>777</v>
      </c>
      <c r="B344" s="3" t="s">
        <v>778</v>
      </c>
      <c r="C344" t="str">
        <f t="shared" si="5"/>
        <v>P110-Student calendar</v>
      </c>
    </row>
    <row r="345" spans="1:3" x14ac:dyDescent="0.2">
      <c r="A345" s="3" t="s">
        <v>779</v>
      </c>
      <c r="B345" s="3" t="s">
        <v>780</v>
      </c>
      <c r="C345" t="str">
        <f t="shared" si="5"/>
        <v>P111-Project calendar</v>
      </c>
    </row>
    <row r="346" spans="1:3" x14ac:dyDescent="0.2">
      <c r="A346" s="3" t="s">
        <v>781</v>
      </c>
      <c r="B346" s="3" t="s">
        <v>782</v>
      </c>
      <c r="C346" t="str">
        <f t="shared" si="5"/>
        <v>P112-Almanac calendar</v>
      </c>
    </row>
    <row r="347" spans="1:3" x14ac:dyDescent="0.2">
      <c r="A347" s="3" t="s">
        <v>783</v>
      </c>
      <c r="B347" s="3" t="s">
        <v>784</v>
      </c>
      <c r="C347" t="str">
        <f t="shared" si="5"/>
        <v>P113-Other calendar</v>
      </c>
    </row>
    <row r="348" spans="1:3" x14ac:dyDescent="0.2">
      <c r="A348" s="3" t="s">
        <v>785</v>
      </c>
      <c r="B348" s="3" t="s">
        <v>786</v>
      </c>
      <c r="C348" t="str">
        <f t="shared" ref="C348:C359" si="6">CONCATENATE(A348,"-",B348)</f>
        <v>P114-Other calendar or organiser product</v>
      </c>
    </row>
    <row r="349" spans="1:3" x14ac:dyDescent="0.2">
      <c r="A349" s="3" t="s">
        <v>4123</v>
      </c>
      <c r="B349" s="3" t="s">
        <v>4124</v>
      </c>
      <c r="C349" t="str">
        <f t="shared" si="6"/>
        <v>P120-Picture story cards</v>
      </c>
    </row>
    <row r="350" spans="1:3" x14ac:dyDescent="0.2">
      <c r="A350" s="3" t="s">
        <v>787</v>
      </c>
      <c r="B350" s="3" t="s">
        <v>788</v>
      </c>
      <c r="C350" t="str">
        <f t="shared" si="6"/>
        <v>P201-Hardback (stationery)</v>
      </c>
    </row>
    <row r="351" spans="1:3" x14ac:dyDescent="0.2">
      <c r="A351" s="3" t="s">
        <v>789</v>
      </c>
      <c r="B351" s="3" t="s">
        <v>790</v>
      </c>
      <c r="C351" t="str">
        <f t="shared" si="6"/>
        <v>P202-Paperback / softback (stationery)</v>
      </c>
    </row>
    <row r="352" spans="1:3" x14ac:dyDescent="0.2">
      <c r="A352" s="3" t="s">
        <v>791</v>
      </c>
      <c r="B352" s="3" t="s">
        <v>792</v>
      </c>
      <c r="C352" t="str">
        <f t="shared" si="6"/>
        <v>P203-Spiral bound (stationery)</v>
      </c>
    </row>
    <row r="353" spans="1:3" x14ac:dyDescent="0.2">
      <c r="A353" s="3" t="s">
        <v>793</v>
      </c>
      <c r="B353" s="3" t="s">
        <v>794</v>
      </c>
      <c r="C353" t="str">
        <f t="shared" si="6"/>
        <v>P204-Leather / fine binding (stationery)</v>
      </c>
    </row>
    <row r="354" spans="1:3" x14ac:dyDescent="0.2">
      <c r="A354" s="3" t="s">
        <v>4125</v>
      </c>
      <c r="B354" s="3" t="s">
        <v>4126</v>
      </c>
      <c r="C354" t="str">
        <f t="shared" si="6"/>
        <v>P301-With hanging strips</v>
      </c>
    </row>
    <row r="355" spans="1:3" x14ac:dyDescent="0.2">
      <c r="A355" s="3" t="s">
        <v>795</v>
      </c>
      <c r="B355" s="3" t="s">
        <v>796</v>
      </c>
      <c r="C355" t="str">
        <f t="shared" si="6"/>
        <v>V201-PAL</v>
      </c>
    </row>
    <row r="356" spans="1:3" x14ac:dyDescent="0.2">
      <c r="A356" s="3" t="s">
        <v>797</v>
      </c>
      <c r="B356" s="3" t="s">
        <v>798</v>
      </c>
      <c r="C356" t="str">
        <f t="shared" si="6"/>
        <v>V202-NTSC</v>
      </c>
    </row>
    <row r="357" spans="1:3" x14ac:dyDescent="0.2">
      <c r="A357" s="3" t="s">
        <v>799</v>
      </c>
      <c r="B357" s="3" t="s">
        <v>800</v>
      </c>
      <c r="C357" t="str">
        <f t="shared" si="6"/>
        <v>V203-SECAM</v>
      </c>
    </row>
    <row r="358" spans="1:3" x14ac:dyDescent="0.2">
      <c r="A358" s="3" t="s">
        <v>4127</v>
      </c>
      <c r="B358" s="3" t="s">
        <v>4128</v>
      </c>
      <c r="C358" t="str">
        <f t="shared" si="6"/>
        <v>V220-Home use</v>
      </c>
    </row>
    <row r="359" spans="1:3" x14ac:dyDescent="0.2">
      <c r="A359" s="3" t="s">
        <v>4096</v>
      </c>
      <c r="B359" s="3" t="s">
        <v>4129</v>
      </c>
      <c r="C359" t="str">
        <f t="shared" si="6"/>
        <v>V221-Classroom use</v>
      </c>
    </row>
    <row r="367" spans="1:3" x14ac:dyDescent="0.2">
      <c r="A367" s="4" t="s">
        <v>801</v>
      </c>
    </row>
    <row r="368" spans="1:3" x14ac:dyDescent="0.2">
      <c r="A368" s="3" t="s">
        <v>2</v>
      </c>
      <c r="B368" s="3" t="s">
        <v>802</v>
      </c>
      <c r="C368" t="str">
        <f t="shared" ref="C368:C375" si="7">CONCATENATE(A368,"-",B368)</f>
        <v>01-Proprietary</v>
      </c>
    </row>
    <row r="369" spans="1:3" x14ac:dyDescent="0.2">
      <c r="A369" s="3" t="s">
        <v>10</v>
      </c>
      <c r="B369" s="3" t="s">
        <v>803</v>
      </c>
      <c r="C369" t="str">
        <f t="shared" si="7"/>
        <v>02-ISBN-10</v>
      </c>
    </row>
    <row r="370" spans="1:3" x14ac:dyDescent="0.2">
      <c r="A370" s="3" t="s">
        <v>146</v>
      </c>
      <c r="B370" s="3" t="s">
        <v>804</v>
      </c>
      <c r="C370" t="str">
        <f t="shared" si="7"/>
        <v>06-DOI</v>
      </c>
    </row>
    <row r="371" spans="1:3" x14ac:dyDescent="0.2">
      <c r="A371" s="3" t="s">
        <v>143</v>
      </c>
      <c r="B371" s="3" t="s">
        <v>805</v>
      </c>
      <c r="C371" t="str">
        <f t="shared" si="7"/>
        <v>11-ISTC</v>
      </c>
    </row>
    <row r="372" spans="1:3" x14ac:dyDescent="0.2">
      <c r="A372" s="3" t="s">
        <v>806</v>
      </c>
      <c r="B372" s="3" t="s">
        <v>807</v>
      </c>
      <c r="C372" t="str">
        <f t="shared" si="7"/>
        <v>15-ISBN-13</v>
      </c>
    </row>
    <row r="373" spans="1:3" x14ac:dyDescent="0.2">
      <c r="A373" s="3" t="s">
        <v>808</v>
      </c>
      <c r="B373" s="3" t="s">
        <v>809</v>
      </c>
      <c r="C373" t="str">
        <f t="shared" si="7"/>
        <v>18-ISRC</v>
      </c>
    </row>
    <row r="374" spans="1:3" x14ac:dyDescent="0.2">
      <c r="A374" s="3" t="s">
        <v>960</v>
      </c>
      <c r="B374" s="3" t="s">
        <v>4130</v>
      </c>
      <c r="C374" t="str">
        <f t="shared" si="7"/>
        <v>32-GLIMIR</v>
      </c>
    </row>
    <row r="375" spans="1:3" x14ac:dyDescent="0.2">
      <c r="A375" s="3" t="s">
        <v>962</v>
      </c>
      <c r="B375" s="3" t="s">
        <v>4131</v>
      </c>
      <c r="C375" t="str">
        <f t="shared" si="7"/>
        <v>33-OWI</v>
      </c>
    </row>
    <row r="378" spans="1:3" x14ac:dyDescent="0.2">
      <c r="A378" s="4" t="s">
        <v>812</v>
      </c>
    </row>
    <row r="379" spans="1:3" x14ac:dyDescent="0.2">
      <c r="A379" s="3" t="s">
        <v>813</v>
      </c>
      <c r="B379" s="3" t="s">
        <v>4132</v>
      </c>
      <c r="C379" t="str">
        <f t="shared" ref="C379:C429" si="8">CONCATENATE(A379,"-",B379)</f>
        <v>000-Epublication ‘content package’</v>
      </c>
    </row>
    <row r="380" spans="1:3" x14ac:dyDescent="0.2">
      <c r="A380" s="3" t="s">
        <v>814</v>
      </c>
      <c r="B380" s="3" t="s">
        <v>815</v>
      </c>
      <c r="C380" t="str">
        <f t="shared" si="8"/>
        <v>001-HTML</v>
      </c>
    </row>
    <row r="381" spans="1:3" x14ac:dyDescent="0.2">
      <c r="A381" s="3" t="s">
        <v>816</v>
      </c>
      <c r="B381" s="3" t="s">
        <v>817</v>
      </c>
      <c r="C381" t="str">
        <f t="shared" si="8"/>
        <v>002-PDF</v>
      </c>
    </row>
    <row r="382" spans="1:3" x14ac:dyDescent="0.2">
      <c r="A382" s="3" t="s">
        <v>818</v>
      </c>
      <c r="B382" s="3" t="s">
        <v>819</v>
      </c>
      <c r="C382" t="str">
        <f t="shared" si="8"/>
        <v>003-PDF-Merchant</v>
      </c>
    </row>
    <row r="383" spans="1:3" x14ac:dyDescent="0.2">
      <c r="A383" s="3" t="s">
        <v>820</v>
      </c>
      <c r="B383" s="3" t="s">
        <v>821</v>
      </c>
      <c r="C383" t="str">
        <f t="shared" si="8"/>
        <v>004-Adobe Ebook Reader</v>
      </c>
    </row>
    <row r="384" spans="1:3" x14ac:dyDescent="0.2">
      <c r="A384" s="3" t="s">
        <v>822</v>
      </c>
      <c r="B384" s="3" t="s">
        <v>823</v>
      </c>
      <c r="C384" t="str">
        <f t="shared" si="8"/>
        <v>005-Microsoft Reader Level 1/Level 3</v>
      </c>
    </row>
    <row r="385" spans="1:3" x14ac:dyDescent="0.2">
      <c r="A385" s="3" t="s">
        <v>824</v>
      </c>
      <c r="B385" s="3" t="s">
        <v>825</v>
      </c>
      <c r="C385" t="str">
        <f t="shared" si="8"/>
        <v>006-Microsoft Reader Level 5</v>
      </c>
    </row>
    <row r="386" spans="1:3" x14ac:dyDescent="0.2">
      <c r="A386" s="3" t="s">
        <v>826</v>
      </c>
      <c r="B386" s="3" t="s">
        <v>827</v>
      </c>
      <c r="C386" t="str">
        <f t="shared" si="8"/>
        <v>007-NetLibrary</v>
      </c>
    </row>
    <row r="387" spans="1:3" x14ac:dyDescent="0.2">
      <c r="A387" s="3" t="s">
        <v>828</v>
      </c>
      <c r="B387" s="3" t="s">
        <v>829</v>
      </c>
      <c r="C387" t="str">
        <f t="shared" si="8"/>
        <v>008-MetaText</v>
      </c>
    </row>
    <row r="388" spans="1:3" x14ac:dyDescent="0.2">
      <c r="A388" s="3" t="s">
        <v>830</v>
      </c>
      <c r="B388" s="3" t="s">
        <v>831</v>
      </c>
      <c r="C388" t="str">
        <f t="shared" si="8"/>
        <v>009-MightyWords</v>
      </c>
    </row>
    <row r="389" spans="1:3" x14ac:dyDescent="0.2">
      <c r="A389" s="3" t="s">
        <v>832</v>
      </c>
      <c r="B389" s="3" t="s">
        <v>833</v>
      </c>
      <c r="C389" t="str">
        <f t="shared" si="8"/>
        <v>010-eReader (AKA Palm Reader)</v>
      </c>
    </row>
    <row r="390" spans="1:3" x14ac:dyDescent="0.2">
      <c r="A390" s="3" t="s">
        <v>834</v>
      </c>
      <c r="B390" s="3" t="s">
        <v>835</v>
      </c>
      <c r="C390" t="str">
        <f t="shared" si="8"/>
        <v>011-Softbook</v>
      </c>
    </row>
    <row r="391" spans="1:3" x14ac:dyDescent="0.2">
      <c r="A391" s="3" t="s">
        <v>836</v>
      </c>
      <c r="B391" s="3" t="s">
        <v>837</v>
      </c>
      <c r="C391" t="str">
        <f t="shared" si="8"/>
        <v>012-RocketBook</v>
      </c>
    </row>
    <row r="392" spans="1:3" x14ac:dyDescent="0.2">
      <c r="A392" s="3" t="s">
        <v>838</v>
      </c>
      <c r="B392" s="3" t="s">
        <v>839</v>
      </c>
      <c r="C392" t="str">
        <f t="shared" si="8"/>
        <v>013-Gemstar REB 1100</v>
      </c>
    </row>
    <row r="393" spans="1:3" x14ac:dyDescent="0.2">
      <c r="A393" s="3" t="s">
        <v>840</v>
      </c>
      <c r="B393" s="3" t="s">
        <v>841</v>
      </c>
      <c r="C393" t="str">
        <f t="shared" si="8"/>
        <v>014-Gemstar REB 1200</v>
      </c>
    </row>
    <row r="394" spans="1:3" x14ac:dyDescent="0.2">
      <c r="A394" s="3" t="s">
        <v>842</v>
      </c>
      <c r="B394" s="3" t="s">
        <v>843</v>
      </c>
      <c r="C394" t="str">
        <f t="shared" si="8"/>
        <v>015-Franklin eBookman</v>
      </c>
    </row>
    <row r="395" spans="1:3" x14ac:dyDescent="0.2">
      <c r="A395" s="3" t="s">
        <v>844</v>
      </c>
      <c r="B395" s="3" t="s">
        <v>845</v>
      </c>
      <c r="C395" t="str">
        <f t="shared" si="8"/>
        <v>016-Books24x7</v>
      </c>
    </row>
    <row r="396" spans="1:3" x14ac:dyDescent="0.2">
      <c r="A396" s="3" t="s">
        <v>846</v>
      </c>
      <c r="B396" s="3" t="s">
        <v>847</v>
      </c>
      <c r="C396" t="str">
        <f t="shared" si="8"/>
        <v>017-DigitalOwl</v>
      </c>
    </row>
    <row r="397" spans="1:3" x14ac:dyDescent="0.2">
      <c r="A397" s="3" t="s">
        <v>848</v>
      </c>
      <c r="B397" s="3" t="s">
        <v>849</v>
      </c>
      <c r="C397" t="str">
        <f t="shared" si="8"/>
        <v>018-Handheldmed</v>
      </c>
    </row>
    <row r="398" spans="1:3" x14ac:dyDescent="0.2">
      <c r="A398" s="3" t="s">
        <v>850</v>
      </c>
      <c r="B398" s="3" t="s">
        <v>851</v>
      </c>
      <c r="C398" t="str">
        <f t="shared" si="8"/>
        <v>019-WizeUp</v>
      </c>
    </row>
    <row r="399" spans="1:3" x14ac:dyDescent="0.2">
      <c r="A399" s="3" t="s">
        <v>852</v>
      </c>
      <c r="B399" s="3" t="s">
        <v>853</v>
      </c>
      <c r="C399" t="str">
        <f t="shared" si="8"/>
        <v>020-TK3</v>
      </c>
    </row>
    <row r="400" spans="1:3" x14ac:dyDescent="0.2">
      <c r="A400" s="3" t="s">
        <v>854</v>
      </c>
      <c r="B400" s="3" t="s">
        <v>855</v>
      </c>
      <c r="C400" t="str">
        <f t="shared" si="8"/>
        <v>021-Litraweb</v>
      </c>
    </row>
    <row r="401" spans="1:3" x14ac:dyDescent="0.2">
      <c r="A401" s="3" t="s">
        <v>856</v>
      </c>
      <c r="B401" s="3" t="s">
        <v>857</v>
      </c>
      <c r="C401" t="str">
        <f t="shared" si="8"/>
        <v>022-MobiPocket</v>
      </c>
    </row>
    <row r="402" spans="1:3" x14ac:dyDescent="0.2">
      <c r="A402" s="3" t="s">
        <v>858</v>
      </c>
      <c r="B402" s="3" t="s">
        <v>859</v>
      </c>
      <c r="C402" t="str">
        <f t="shared" si="8"/>
        <v>023-Open Ebook</v>
      </c>
    </row>
    <row r="403" spans="1:3" x14ac:dyDescent="0.2">
      <c r="A403" s="3" t="s">
        <v>860</v>
      </c>
      <c r="B403" s="3" t="s">
        <v>861</v>
      </c>
      <c r="C403" t="str">
        <f t="shared" si="8"/>
        <v>024-Town Compass DataViewer</v>
      </c>
    </row>
    <row r="404" spans="1:3" x14ac:dyDescent="0.2">
      <c r="A404" s="3" t="s">
        <v>862</v>
      </c>
      <c r="B404" s="3" t="s">
        <v>863</v>
      </c>
      <c r="C404" t="str">
        <f t="shared" si="8"/>
        <v>025-TXT</v>
      </c>
    </row>
    <row r="405" spans="1:3" x14ac:dyDescent="0.2">
      <c r="A405" s="3" t="s">
        <v>864</v>
      </c>
      <c r="B405" s="3" t="s">
        <v>865</v>
      </c>
      <c r="C405" t="str">
        <f t="shared" si="8"/>
        <v>026-ExeBook</v>
      </c>
    </row>
    <row r="406" spans="1:3" x14ac:dyDescent="0.2">
      <c r="A406" s="3" t="s">
        <v>866</v>
      </c>
      <c r="B406" s="3" t="s">
        <v>867</v>
      </c>
      <c r="C406" t="str">
        <f t="shared" si="8"/>
        <v>027-Sony BBeB</v>
      </c>
    </row>
    <row r="407" spans="1:3" x14ac:dyDescent="0.2">
      <c r="A407" s="3" t="s">
        <v>868</v>
      </c>
      <c r="B407" s="3" t="s">
        <v>869</v>
      </c>
      <c r="C407" t="str">
        <f t="shared" si="8"/>
        <v>028-VitalSource Bookshelf</v>
      </c>
    </row>
    <row r="408" spans="1:3" x14ac:dyDescent="0.2">
      <c r="A408" s="3" t="s">
        <v>150</v>
      </c>
      <c r="B408" s="3" t="s">
        <v>870</v>
      </c>
      <c r="C408" t="str">
        <f t="shared" si="8"/>
        <v>029-EPUB</v>
      </c>
    </row>
    <row r="409" spans="1:3" x14ac:dyDescent="0.2">
      <c r="A409" s="3" t="s">
        <v>871</v>
      </c>
      <c r="B409" s="3" t="s">
        <v>872</v>
      </c>
      <c r="C409" t="str">
        <f t="shared" si="8"/>
        <v>030-MyiLibrary</v>
      </c>
    </row>
    <row r="410" spans="1:3" x14ac:dyDescent="0.2">
      <c r="A410" s="3" t="s">
        <v>873</v>
      </c>
      <c r="B410" s="3" t="s">
        <v>874</v>
      </c>
      <c r="C410" t="str">
        <f t="shared" si="8"/>
        <v>031-Kindle</v>
      </c>
    </row>
    <row r="411" spans="1:3" x14ac:dyDescent="0.2">
      <c r="A411" s="3" t="s">
        <v>875</v>
      </c>
      <c r="B411" s="3" t="s">
        <v>876</v>
      </c>
      <c r="C411" t="str">
        <f t="shared" si="8"/>
        <v>032-Google Edition</v>
      </c>
    </row>
    <row r="412" spans="1:3" x14ac:dyDescent="0.2">
      <c r="A412" s="3" t="s">
        <v>877</v>
      </c>
      <c r="B412" s="3" t="s">
        <v>878</v>
      </c>
      <c r="C412" t="str">
        <f t="shared" si="8"/>
        <v>033-Vook</v>
      </c>
    </row>
    <row r="413" spans="1:3" x14ac:dyDescent="0.2">
      <c r="A413" s="3" t="s">
        <v>879</v>
      </c>
      <c r="B413" s="3" t="s">
        <v>880</v>
      </c>
      <c r="C413" t="str">
        <f t="shared" si="8"/>
        <v>034-DXReader</v>
      </c>
    </row>
    <row r="414" spans="1:3" x14ac:dyDescent="0.2">
      <c r="A414" s="3" t="s">
        <v>881</v>
      </c>
      <c r="B414" s="3" t="s">
        <v>882</v>
      </c>
      <c r="C414" t="str">
        <f t="shared" si="8"/>
        <v>035-EBL</v>
      </c>
    </row>
    <row r="415" spans="1:3" x14ac:dyDescent="0.2">
      <c r="A415" s="3" t="s">
        <v>883</v>
      </c>
      <c r="B415" s="3" t="s">
        <v>884</v>
      </c>
      <c r="C415" t="str">
        <f t="shared" si="8"/>
        <v>036-Ebrary</v>
      </c>
    </row>
    <row r="416" spans="1:3" x14ac:dyDescent="0.2">
      <c r="A416" s="3" t="s">
        <v>885</v>
      </c>
      <c r="B416" s="3" t="s">
        <v>886</v>
      </c>
      <c r="C416" t="str">
        <f t="shared" si="8"/>
        <v>037-iSilo</v>
      </c>
    </row>
    <row r="417" spans="1:3" x14ac:dyDescent="0.2">
      <c r="A417" s="3" t="s">
        <v>887</v>
      </c>
      <c r="B417" s="3" t="s">
        <v>888</v>
      </c>
      <c r="C417" t="str">
        <f t="shared" si="8"/>
        <v>038-Plucker</v>
      </c>
    </row>
    <row r="418" spans="1:3" x14ac:dyDescent="0.2">
      <c r="A418" s="3" t="s">
        <v>889</v>
      </c>
      <c r="B418" s="3" t="s">
        <v>890</v>
      </c>
      <c r="C418" t="str">
        <f t="shared" si="8"/>
        <v>039-VitalBook</v>
      </c>
    </row>
    <row r="419" spans="1:3" x14ac:dyDescent="0.2">
      <c r="A419" s="3" t="s">
        <v>891</v>
      </c>
      <c r="B419" s="3" t="s">
        <v>892</v>
      </c>
      <c r="C419" t="str">
        <f t="shared" si="8"/>
        <v>040-Book ‘app’ for iOS</v>
      </c>
    </row>
    <row r="420" spans="1:3" x14ac:dyDescent="0.2">
      <c r="A420" s="3" t="s">
        <v>893</v>
      </c>
      <c r="B420" s="3" t="s">
        <v>894</v>
      </c>
      <c r="C420" t="str">
        <f t="shared" si="8"/>
        <v>041-Android ‘app’</v>
      </c>
    </row>
    <row r="421" spans="1:3" x14ac:dyDescent="0.2">
      <c r="A421" s="3" t="s">
        <v>895</v>
      </c>
      <c r="B421" s="3" t="s">
        <v>896</v>
      </c>
      <c r="C421" t="str">
        <f t="shared" si="8"/>
        <v>042-Other ‘app’</v>
      </c>
    </row>
    <row r="422" spans="1:3" x14ac:dyDescent="0.2">
      <c r="A422" s="3" t="s">
        <v>897</v>
      </c>
      <c r="B422" s="3" t="s">
        <v>898</v>
      </c>
      <c r="C422" t="str">
        <f t="shared" si="8"/>
        <v>043-XPS</v>
      </c>
    </row>
    <row r="423" spans="1:3" x14ac:dyDescent="0.2">
      <c r="A423" s="3" t="s">
        <v>899</v>
      </c>
      <c r="B423" s="3" t="s">
        <v>900</v>
      </c>
      <c r="C423" t="str">
        <f t="shared" si="8"/>
        <v>044-iBook</v>
      </c>
    </row>
    <row r="424" spans="1:3" x14ac:dyDescent="0.2">
      <c r="A424" s="3" t="s">
        <v>901</v>
      </c>
      <c r="B424" s="3" t="s">
        <v>902</v>
      </c>
      <c r="C424" t="str">
        <f t="shared" si="8"/>
        <v>045-ePIB</v>
      </c>
    </row>
    <row r="425" spans="1:3" x14ac:dyDescent="0.2">
      <c r="A425" s="3" t="s">
        <v>903</v>
      </c>
      <c r="B425" s="3" t="s">
        <v>904</v>
      </c>
      <c r="C425" t="str">
        <f t="shared" si="8"/>
        <v>046-SCORM</v>
      </c>
    </row>
    <row r="426" spans="1:3" x14ac:dyDescent="0.2">
      <c r="A426" s="3" t="s">
        <v>905</v>
      </c>
      <c r="B426" s="3" t="s">
        <v>906</v>
      </c>
      <c r="C426" t="str">
        <f t="shared" si="8"/>
        <v>047-EBP</v>
      </c>
    </row>
    <row r="427" spans="1:3" x14ac:dyDescent="0.2">
      <c r="A427" s="3" t="s">
        <v>4133</v>
      </c>
      <c r="B427" s="3" t="s">
        <v>4134</v>
      </c>
      <c r="C427" t="str">
        <f t="shared" si="8"/>
        <v>048-Page Perfect</v>
      </c>
    </row>
    <row r="428" spans="1:3" x14ac:dyDescent="0.2">
      <c r="A428" s="3" t="s">
        <v>907</v>
      </c>
      <c r="B428" s="3" t="s">
        <v>908</v>
      </c>
      <c r="C428" t="str">
        <f t="shared" si="8"/>
        <v>098-Multiple formats</v>
      </c>
    </row>
    <row r="429" spans="1:3" x14ac:dyDescent="0.2">
      <c r="A429" s="3" t="s">
        <v>909</v>
      </c>
      <c r="B429" s="3" t="s">
        <v>910</v>
      </c>
      <c r="C429" t="str">
        <f t="shared" si="8"/>
        <v>099-Unspecified</v>
      </c>
    </row>
    <row r="434" spans="1:3" x14ac:dyDescent="0.2">
      <c r="A434" s="4" t="s">
        <v>913</v>
      </c>
    </row>
    <row r="435" spans="1:3" x14ac:dyDescent="0.2">
      <c r="A435" s="3" t="s">
        <v>4</v>
      </c>
      <c r="B435" s="3" t="s">
        <v>914</v>
      </c>
      <c r="C435" t="str">
        <f t="shared" ref="C435:C498" si="9">CONCATENATE(A435,"-",B435)</f>
        <v>00-Not barcoded</v>
      </c>
    </row>
    <row r="436" spans="1:3" x14ac:dyDescent="0.2">
      <c r="A436" s="3" t="s">
        <v>2</v>
      </c>
      <c r="B436" s="3" t="s">
        <v>915</v>
      </c>
      <c r="C436" t="str">
        <f t="shared" si="9"/>
        <v>01-Barcoded, scheme unspecified</v>
      </c>
    </row>
    <row r="437" spans="1:3" x14ac:dyDescent="0.2">
      <c r="A437" s="3" t="s">
        <v>10</v>
      </c>
      <c r="B437" s="3" t="s">
        <v>916</v>
      </c>
      <c r="C437" t="str">
        <f t="shared" si="9"/>
        <v>02-EAN13</v>
      </c>
    </row>
    <row r="438" spans="1:3" x14ac:dyDescent="0.2">
      <c r="A438" s="3" t="s">
        <v>16</v>
      </c>
      <c r="B438" s="3" t="s">
        <v>917</v>
      </c>
      <c r="C438" t="str">
        <f t="shared" si="9"/>
        <v>03-EAN13+5 (US dollar price encoded)</v>
      </c>
    </row>
    <row r="439" spans="1:3" x14ac:dyDescent="0.2">
      <c r="A439" s="3" t="s">
        <v>17</v>
      </c>
      <c r="B439" s="3" t="s">
        <v>918</v>
      </c>
      <c r="C439" t="str">
        <f t="shared" si="9"/>
        <v>04-UPC12</v>
      </c>
    </row>
    <row r="440" spans="1:3" x14ac:dyDescent="0.2">
      <c r="A440" s="3" t="s">
        <v>11</v>
      </c>
      <c r="B440" s="3" t="s">
        <v>919</v>
      </c>
      <c r="C440" t="str">
        <f t="shared" si="9"/>
        <v>05-UPC12+5</v>
      </c>
    </row>
    <row r="441" spans="1:3" x14ac:dyDescent="0.2">
      <c r="A441" s="3" t="s">
        <v>146</v>
      </c>
      <c r="B441" s="3" t="s">
        <v>920</v>
      </c>
      <c r="C441" t="str">
        <f t="shared" si="9"/>
        <v>06-UPC12 (item-specific)</v>
      </c>
    </row>
    <row r="442" spans="1:3" x14ac:dyDescent="0.2">
      <c r="A442" s="3" t="s">
        <v>921</v>
      </c>
      <c r="B442" s="3" t="s">
        <v>922</v>
      </c>
      <c r="C442" t="str">
        <f t="shared" si="9"/>
        <v>07-UPC12+5 (item-specific)</v>
      </c>
    </row>
    <row r="443" spans="1:3" x14ac:dyDescent="0.2">
      <c r="A443" s="3" t="s">
        <v>113</v>
      </c>
      <c r="B443" s="3" t="s">
        <v>923</v>
      </c>
      <c r="C443" t="str">
        <f t="shared" si="9"/>
        <v>08-UPC12 (price-point)</v>
      </c>
    </row>
    <row r="444" spans="1:3" x14ac:dyDescent="0.2">
      <c r="A444" s="3" t="s">
        <v>416</v>
      </c>
      <c r="B444" s="3" t="s">
        <v>924</v>
      </c>
      <c r="C444" t="str">
        <f t="shared" si="9"/>
        <v>09-UPC12+5 (price-point)</v>
      </c>
    </row>
    <row r="445" spans="1:3" x14ac:dyDescent="0.2">
      <c r="A445" s="3" t="s">
        <v>144</v>
      </c>
      <c r="B445" s="3" t="s">
        <v>925</v>
      </c>
      <c r="C445" t="str">
        <f t="shared" si="9"/>
        <v>10-EAN13 on cover 4</v>
      </c>
    </row>
    <row r="446" spans="1:3" x14ac:dyDescent="0.2">
      <c r="A446" s="3" t="s">
        <v>143</v>
      </c>
      <c r="B446" s="3" t="s">
        <v>926</v>
      </c>
      <c r="C446" t="str">
        <f t="shared" si="9"/>
        <v>11-EAN13+5 on cover 4 (US dollar price encoded)</v>
      </c>
    </row>
    <row r="447" spans="1:3" x14ac:dyDescent="0.2">
      <c r="A447" s="3" t="s">
        <v>418</v>
      </c>
      <c r="B447" s="3" t="s">
        <v>927</v>
      </c>
      <c r="C447" t="str">
        <f t="shared" si="9"/>
        <v>12-UPC12 (item-specific) on cover 4</v>
      </c>
    </row>
    <row r="448" spans="1:3" x14ac:dyDescent="0.2">
      <c r="A448" s="3" t="s">
        <v>420</v>
      </c>
      <c r="B448" s="3" t="s">
        <v>928</v>
      </c>
      <c r="C448" t="str">
        <f t="shared" si="9"/>
        <v>13-UPC12+5 (item-specific) on cover 4</v>
      </c>
    </row>
    <row r="449" spans="1:3" x14ac:dyDescent="0.2">
      <c r="A449" s="3" t="s">
        <v>22</v>
      </c>
      <c r="B449" s="3" t="s">
        <v>929</v>
      </c>
      <c r="C449" t="str">
        <f t="shared" si="9"/>
        <v>14-UPC12 (price-point) on cover 4</v>
      </c>
    </row>
    <row r="450" spans="1:3" x14ac:dyDescent="0.2">
      <c r="A450" s="3" t="s">
        <v>806</v>
      </c>
      <c r="B450" s="3" t="s">
        <v>930</v>
      </c>
      <c r="C450" t="str">
        <f t="shared" si="9"/>
        <v>15-UPC12+5 (price-point) on cover 4</v>
      </c>
    </row>
    <row r="451" spans="1:3" x14ac:dyDescent="0.2">
      <c r="A451" s="3" t="s">
        <v>931</v>
      </c>
      <c r="B451" s="3" t="s">
        <v>932</v>
      </c>
      <c r="C451" t="str">
        <f t="shared" si="9"/>
        <v>16-EAN13 on cover 3</v>
      </c>
    </row>
    <row r="452" spans="1:3" x14ac:dyDescent="0.2">
      <c r="A452" s="3" t="s">
        <v>23</v>
      </c>
      <c r="B452" s="3" t="s">
        <v>933</v>
      </c>
      <c r="C452" t="str">
        <f t="shared" si="9"/>
        <v>17-EAN13+5 on cover 3 (US dollar price encoded)</v>
      </c>
    </row>
    <row r="453" spans="1:3" x14ac:dyDescent="0.2">
      <c r="A453" s="3" t="s">
        <v>808</v>
      </c>
      <c r="B453" s="3" t="s">
        <v>934</v>
      </c>
      <c r="C453" t="str">
        <f t="shared" si="9"/>
        <v>18-UPC12 (item-specific) on cover 3</v>
      </c>
    </row>
    <row r="454" spans="1:3" x14ac:dyDescent="0.2">
      <c r="A454" s="3" t="s">
        <v>935</v>
      </c>
      <c r="B454" s="3" t="s">
        <v>936</v>
      </c>
      <c r="C454" t="str">
        <f t="shared" si="9"/>
        <v>19-UPC12+5 (item-specific) on cover 3</v>
      </c>
    </row>
    <row r="455" spans="1:3" x14ac:dyDescent="0.2">
      <c r="A455" s="3" t="s">
        <v>138</v>
      </c>
      <c r="B455" s="3" t="s">
        <v>937</v>
      </c>
      <c r="C455" t="str">
        <f t="shared" si="9"/>
        <v>20-UPC12 (price-point) on cover 3</v>
      </c>
    </row>
    <row r="456" spans="1:3" x14ac:dyDescent="0.2">
      <c r="A456" s="3" t="s">
        <v>938</v>
      </c>
      <c r="B456" s="3" t="s">
        <v>939</v>
      </c>
      <c r="C456" t="str">
        <f t="shared" si="9"/>
        <v>21-UPC12+5 (price-point) on cover 3</v>
      </c>
    </row>
    <row r="457" spans="1:3" x14ac:dyDescent="0.2">
      <c r="A457" s="3" t="s">
        <v>940</v>
      </c>
      <c r="B457" s="3" t="s">
        <v>941</v>
      </c>
      <c r="C457" t="str">
        <f t="shared" si="9"/>
        <v>22-EAN13 on cover 2</v>
      </c>
    </row>
    <row r="458" spans="1:3" x14ac:dyDescent="0.2">
      <c r="A458" s="3" t="s">
        <v>942</v>
      </c>
      <c r="B458" s="3" t="s">
        <v>943</v>
      </c>
      <c r="C458" t="str">
        <f t="shared" si="9"/>
        <v>23-EAN13+5 on cover 2 (US dollar price encoded)</v>
      </c>
    </row>
    <row r="459" spans="1:3" x14ac:dyDescent="0.2">
      <c r="A459" s="3" t="s">
        <v>944</v>
      </c>
      <c r="B459" s="3" t="s">
        <v>945</v>
      </c>
      <c r="C459" t="str">
        <f t="shared" si="9"/>
        <v>24-UPC12 (item-specific) on cover 2</v>
      </c>
    </row>
    <row r="460" spans="1:3" x14ac:dyDescent="0.2">
      <c r="A460" s="3" t="s">
        <v>946</v>
      </c>
      <c r="B460" s="3" t="s">
        <v>947</v>
      </c>
      <c r="C460" t="str">
        <f t="shared" si="9"/>
        <v>25-UPC12+5 (item-specific) on cover 2</v>
      </c>
    </row>
    <row r="461" spans="1:3" x14ac:dyDescent="0.2">
      <c r="A461" s="3" t="s">
        <v>948</v>
      </c>
      <c r="B461" s="3" t="s">
        <v>949</v>
      </c>
      <c r="C461" t="str">
        <f t="shared" si="9"/>
        <v>26-UPC12 (price-point) on cover 2</v>
      </c>
    </row>
    <row r="462" spans="1:3" x14ac:dyDescent="0.2">
      <c r="A462" s="3" t="s">
        <v>950</v>
      </c>
      <c r="B462" s="3" t="s">
        <v>951</v>
      </c>
      <c r="C462" t="str">
        <f t="shared" si="9"/>
        <v>27-UPC12+5 (price-point) on cover 2</v>
      </c>
    </row>
    <row r="463" spans="1:3" x14ac:dyDescent="0.2">
      <c r="A463" s="3" t="s">
        <v>952</v>
      </c>
      <c r="B463" s="3" t="s">
        <v>953</v>
      </c>
      <c r="C463" t="str">
        <f t="shared" si="9"/>
        <v>28-EAN13 on box</v>
      </c>
    </row>
    <row r="464" spans="1:3" x14ac:dyDescent="0.2">
      <c r="A464" s="3" t="s">
        <v>954</v>
      </c>
      <c r="B464" s="3" t="s">
        <v>955</v>
      </c>
      <c r="C464" t="str">
        <f t="shared" si="9"/>
        <v>29-EAN13+5 on box (US dollar price encoded)</v>
      </c>
    </row>
    <row r="465" spans="1:3" x14ac:dyDescent="0.2">
      <c r="A465" s="3" t="s">
        <v>956</v>
      </c>
      <c r="B465" s="3" t="s">
        <v>957</v>
      </c>
      <c r="C465" t="str">
        <f t="shared" si="9"/>
        <v>30-UPC12 (item-specific) on box</v>
      </c>
    </row>
    <row r="466" spans="1:3" x14ac:dyDescent="0.2">
      <c r="A466" s="3" t="s">
        <v>958</v>
      </c>
      <c r="B466" s="3" t="s">
        <v>959</v>
      </c>
      <c r="C466" t="str">
        <f t="shared" si="9"/>
        <v>31-UPC12+5 (item-specific) on box</v>
      </c>
    </row>
    <row r="467" spans="1:3" x14ac:dyDescent="0.2">
      <c r="A467" s="3" t="s">
        <v>960</v>
      </c>
      <c r="B467" s="3" t="s">
        <v>961</v>
      </c>
      <c r="C467" t="str">
        <f t="shared" si="9"/>
        <v>32-UPC12 (price-point) on box</v>
      </c>
    </row>
    <row r="468" spans="1:3" x14ac:dyDescent="0.2">
      <c r="A468" s="3" t="s">
        <v>962</v>
      </c>
      <c r="B468" s="3" t="s">
        <v>963</v>
      </c>
      <c r="C468" t="str">
        <f t="shared" si="9"/>
        <v>33-UPC12+5 (price-point) on box</v>
      </c>
    </row>
    <row r="469" spans="1:3" x14ac:dyDescent="0.2">
      <c r="A469" s="3" t="s">
        <v>964</v>
      </c>
      <c r="B469" s="3" t="s">
        <v>965</v>
      </c>
      <c r="C469" t="str">
        <f t="shared" si="9"/>
        <v>34-EAN13 on tag</v>
      </c>
    </row>
    <row r="470" spans="1:3" x14ac:dyDescent="0.2">
      <c r="A470" s="3" t="s">
        <v>966</v>
      </c>
      <c r="B470" s="3" t="s">
        <v>967</v>
      </c>
      <c r="C470" t="str">
        <f t="shared" si="9"/>
        <v>35-EAN13+5 on tag (US dollar price encoded)</v>
      </c>
    </row>
    <row r="471" spans="1:3" x14ac:dyDescent="0.2">
      <c r="A471" s="3" t="s">
        <v>968</v>
      </c>
      <c r="B471" s="3" t="s">
        <v>969</v>
      </c>
      <c r="C471" t="str">
        <f t="shared" si="9"/>
        <v>36-UPC12 (item-specific) on tag</v>
      </c>
    </row>
    <row r="472" spans="1:3" x14ac:dyDescent="0.2">
      <c r="A472" s="3" t="s">
        <v>970</v>
      </c>
      <c r="B472" s="3" t="s">
        <v>971</v>
      </c>
      <c r="C472" t="str">
        <f t="shared" si="9"/>
        <v>37-UPC12+5 (item-specific) on tag</v>
      </c>
    </row>
    <row r="473" spans="1:3" x14ac:dyDescent="0.2">
      <c r="A473" s="3" t="s">
        <v>972</v>
      </c>
      <c r="B473" s="3" t="s">
        <v>973</v>
      </c>
      <c r="C473" t="str">
        <f t="shared" si="9"/>
        <v>38-UPC12 (price-point) on tag</v>
      </c>
    </row>
    <row r="474" spans="1:3" x14ac:dyDescent="0.2">
      <c r="A474" s="3" t="s">
        <v>974</v>
      </c>
      <c r="B474" s="3" t="s">
        <v>975</v>
      </c>
      <c r="C474" t="str">
        <f t="shared" si="9"/>
        <v>39-UPC12+5 (price-point) on tag</v>
      </c>
    </row>
    <row r="475" spans="1:3" x14ac:dyDescent="0.2">
      <c r="A475" s="3" t="s">
        <v>976</v>
      </c>
      <c r="B475" s="3" t="s">
        <v>977</v>
      </c>
      <c r="C475" t="str">
        <f t="shared" si="9"/>
        <v>40-EAN13 on bottom</v>
      </c>
    </row>
    <row r="476" spans="1:3" x14ac:dyDescent="0.2">
      <c r="A476" s="3" t="s">
        <v>978</v>
      </c>
      <c r="B476" s="3" t="s">
        <v>979</v>
      </c>
      <c r="C476" t="str">
        <f t="shared" si="9"/>
        <v>41-EAN13+5 on bottom (US dollar price encoded)</v>
      </c>
    </row>
    <row r="477" spans="1:3" x14ac:dyDescent="0.2">
      <c r="A477" s="3" t="s">
        <v>980</v>
      </c>
      <c r="B477" s="3" t="s">
        <v>981</v>
      </c>
      <c r="C477" t="str">
        <f t="shared" si="9"/>
        <v>42-UPC12 (item-specific) on bottom</v>
      </c>
    </row>
    <row r="478" spans="1:3" x14ac:dyDescent="0.2">
      <c r="A478" s="3" t="s">
        <v>982</v>
      </c>
      <c r="B478" s="3" t="s">
        <v>983</v>
      </c>
      <c r="C478" t="str">
        <f t="shared" si="9"/>
        <v>43-UPC12+5 (item-specific) on bottom</v>
      </c>
    </row>
    <row r="479" spans="1:3" x14ac:dyDescent="0.2">
      <c r="A479" s="3" t="s">
        <v>984</v>
      </c>
      <c r="B479" s="3" t="s">
        <v>985</v>
      </c>
      <c r="C479" t="str">
        <f t="shared" si="9"/>
        <v>44-UPC12 (price-point) on bottom</v>
      </c>
    </row>
    <row r="480" spans="1:3" x14ac:dyDescent="0.2">
      <c r="A480" s="3" t="s">
        <v>986</v>
      </c>
      <c r="B480" s="3" t="s">
        <v>987</v>
      </c>
      <c r="C480" t="str">
        <f t="shared" si="9"/>
        <v>45-UPC12+5 (price-point) on bottom</v>
      </c>
    </row>
    <row r="481" spans="1:3" x14ac:dyDescent="0.2">
      <c r="A481" s="3" t="s">
        <v>988</v>
      </c>
      <c r="B481" s="3" t="s">
        <v>989</v>
      </c>
      <c r="C481" t="str">
        <f t="shared" si="9"/>
        <v>46-EAN13 on back</v>
      </c>
    </row>
    <row r="482" spans="1:3" x14ac:dyDescent="0.2">
      <c r="A482" s="3" t="s">
        <v>990</v>
      </c>
      <c r="B482" s="3" t="s">
        <v>991</v>
      </c>
      <c r="C482" t="str">
        <f t="shared" si="9"/>
        <v>47-EAN13+5 on back (US dollar price encoded)</v>
      </c>
    </row>
    <row r="483" spans="1:3" x14ac:dyDescent="0.2">
      <c r="A483" s="3" t="s">
        <v>992</v>
      </c>
      <c r="B483" s="3" t="s">
        <v>993</v>
      </c>
      <c r="C483" t="str">
        <f t="shared" si="9"/>
        <v>48-UPC12 (item-specific) on back</v>
      </c>
    </row>
    <row r="484" spans="1:3" x14ac:dyDescent="0.2">
      <c r="A484" s="3" t="s">
        <v>994</v>
      </c>
      <c r="B484" s="3" t="s">
        <v>995</v>
      </c>
      <c r="C484" t="str">
        <f t="shared" si="9"/>
        <v>49-UPC12+5 (item-specific) on back</v>
      </c>
    </row>
    <row r="485" spans="1:3" x14ac:dyDescent="0.2">
      <c r="A485" s="3" t="s">
        <v>996</v>
      </c>
      <c r="B485" s="3" t="s">
        <v>997</v>
      </c>
      <c r="C485" t="str">
        <f t="shared" si="9"/>
        <v>50-UPC12 (price-point) on back</v>
      </c>
    </row>
    <row r="486" spans="1:3" x14ac:dyDescent="0.2">
      <c r="A486" s="3" t="s">
        <v>998</v>
      </c>
      <c r="B486" s="3" t="s">
        <v>999</v>
      </c>
      <c r="C486" t="str">
        <f t="shared" si="9"/>
        <v>51-UPC12+5 (price-point) on back</v>
      </c>
    </row>
    <row r="487" spans="1:3" x14ac:dyDescent="0.2">
      <c r="A487" s="3" t="s">
        <v>1000</v>
      </c>
      <c r="B487" s="3" t="s">
        <v>1001</v>
      </c>
      <c r="C487" t="str">
        <f t="shared" si="9"/>
        <v>52-EAN13 on outer sleeve/back</v>
      </c>
    </row>
    <row r="488" spans="1:3" x14ac:dyDescent="0.2">
      <c r="A488" s="3" t="s">
        <v>1002</v>
      </c>
      <c r="B488" s="3" t="s">
        <v>1003</v>
      </c>
      <c r="C488" t="str">
        <f t="shared" si="9"/>
        <v>53-EAN13+5 on outer sleeve/back (US dollar price encoded)</v>
      </c>
    </row>
    <row r="489" spans="1:3" x14ac:dyDescent="0.2">
      <c r="A489" s="3" t="s">
        <v>1004</v>
      </c>
      <c r="B489" s="3" t="s">
        <v>1005</v>
      </c>
      <c r="C489" t="str">
        <f t="shared" si="9"/>
        <v>54-UPC12 (item-specific) on outer sleeve/back</v>
      </c>
    </row>
    <row r="490" spans="1:3" x14ac:dyDescent="0.2">
      <c r="A490" s="3" t="s">
        <v>1006</v>
      </c>
      <c r="B490" s="3" t="s">
        <v>1007</v>
      </c>
      <c r="C490" t="str">
        <f t="shared" si="9"/>
        <v>55-UPC12+5 (item-specific) on outer sleeve/back</v>
      </c>
    </row>
    <row r="491" spans="1:3" x14ac:dyDescent="0.2">
      <c r="A491" s="3" t="s">
        <v>1008</v>
      </c>
      <c r="B491" s="3" t="s">
        <v>1009</v>
      </c>
      <c r="C491" t="str">
        <f t="shared" si="9"/>
        <v>56-UPC12 (price-point) on outer sleeve/back</v>
      </c>
    </row>
    <row r="492" spans="1:3" x14ac:dyDescent="0.2">
      <c r="A492" s="3" t="s">
        <v>1010</v>
      </c>
      <c r="B492" s="3" t="s">
        <v>1011</v>
      </c>
      <c r="C492" t="str">
        <f t="shared" si="9"/>
        <v>57-UPC12+5 (price-point) on outer sleeve/back</v>
      </c>
    </row>
    <row r="493" spans="1:3" x14ac:dyDescent="0.2">
      <c r="A493" s="3" t="s">
        <v>1012</v>
      </c>
      <c r="B493" s="3" t="s">
        <v>1013</v>
      </c>
      <c r="C493" t="str">
        <f t="shared" si="9"/>
        <v>58-EAN13+5 (no price encoded)</v>
      </c>
    </row>
    <row r="494" spans="1:3" x14ac:dyDescent="0.2">
      <c r="A494" s="3" t="s">
        <v>1014</v>
      </c>
      <c r="B494" s="3" t="s">
        <v>1015</v>
      </c>
      <c r="C494" t="str">
        <f t="shared" si="9"/>
        <v>59-EAN13+5 on cover 4 (no price encoded)</v>
      </c>
    </row>
    <row r="495" spans="1:3" x14ac:dyDescent="0.2">
      <c r="A495" s="3" t="s">
        <v>1016</v>
      </c>
      <c r="B495" s="3" t="s">
        <v>1017</v>
      </c>
      <c r="C495" t="str">
        <f t="shared" si="9"/>
        <v>60-EAN13+5 on cover 3 (no price encoded)</v>
      </c>
    </row>
    <row r="496" spans="1:3" x14ac:dyDescent="0.2">
      <c r="A496" s="3" t="s">
        <v>1018</v>
      </c>
      <c r="B496" s="3" t="s">
        <v>1019</v>
      </c>
      <c r="C496" t="str">
        <f t="shared" si="9"/>
        <v>61-EAN13+5 on cover 2 (no price encoded)</v>
      </c>
    </row>
    <row r="497" spans="1:3" x14ac:dyDescent="0.2">
      <c r="A497" s="3" t="s">
        <v>1020</v>
      </c>
      <c r="B497" s="3" t="s">
        <v>1021</v>
      </c>
      <c r="C497" t="str">
        <f t="shared" si="9"/>
        <v>62-EAN13+5 on box (no price encoded)</v>
      </c>
    </row>
    <row r="498" spans="1:3" x14ac:dyDescent="0.2">
      <c r="A498" s="3" t="s">
        <v>1022</v>
      </c>
      <c r="B498" s="3" t="s">
        <v>1023</v>
      </c>
      <c r="C498" t="str">
        <f t="shared" si="9"/>
        <v>63-EAN13+5 on tag (no price encoded)</v>
      </c>
    </row>
    <row r="499" spans="1:3" x14ac:dyDescent="0.2">
      <c r="A499" s="3" t="s">
        <v>1024</v>
      </c>
      <c r="B499" s="3" t="s">
        <v>1025</v>
      </c>
      <c r="C499" t="str">
        <f t="shared" ref="C499:C510" si="10">CONCATENATE(A499,"-",B499)</f>
        <v>64-EAN13+5 on bottom (no price encoded)</v>
      </c>
    </row>
    <row r="500" spans="1:3" x14ac:dyDescent="0.2">
      <c r="A500" s="3" t="s">
        <v>1026</v>
      </c>
      <c r="B500" s="3" t="s">
        <v>1027</v>
      </c>
      <c r="C500" t="str">
        <f t="shared" si="10"/>
        <v>65-EAN13+5 on back (no price encoded)</v>
      </c>
    </row>
    <row r="501" spans="1:3" x14ac:dyDescent="0.2">
      <c r="A501" s="3" t="s">
        <v>1028</v>
      </c>
      <c r="B501" s="3" t="s">
        <v>1029</v>
      </c>
      <c r="C501" t="str">
        <f t="shared" si="10"/>
        <v>66-EAN13+5 on outer sleeve/back (no price encoded)</v>
      </c>
    </row>
    <row r="502" spans="1:3" x14ac:dyDescent="0.2">
      <c r="A502" s="3" t="s">
        <v>1030</v>
      </c>
      <c r="B502" s="3" t="s">
        <v>1031</v>
      </c>
      <c r="C502" t="str">
        <f t="shared" si="10"/>
        <v>67-EAN13+5 (CAN dollar price encoded)</v>
      </c>
    </row>
    <row r="503" spans="1:3" x14ac:dyDescent="0.2">
      <c r="A503" s="3" t="s">
        <v>1032</v>
      </c>
      <c r="B503" s="3" t="s">
        <v>1033</v>
      </c>
      <c r="C503" t="str">
        <f t="shared" si="10"/>
        <v>68-EAN13+5 on cover 4 (CAN dollar price encoded)</v>
      </c>
    </row>
    <row r="504" spans="1:3" x14ac:dyDescent="0.2">
      <c r="A504" s="3" t="s">
        <v>1034</v>
      </c>
      <c r="B504" s="3" t="s">
        <v>1035</v>
      </c>
      <c r="C504" t="str">
        <f t="shared" si="10"/>
        <v>69-EAN13+5 on cover 3 (CAN dollar price encoded)</v>
      </c>
    </row>
    <row r="505" spans="1:3" x14ac:dyDescent="0.2">
      <c r="A505" s="3" t="s">
        <v>1036</v>
      </c>
      <c r="B505" s="3" t="s">
        <v>1037</v>
      </c>
      <c r="C505" t="str">
        <f t="shared" si="10"/>
        <v>70-EAN13+5 on cover 2 (CAN dollar price encoded)</v>
      </c>
    </row>
    <row r="506" spans="1:3" x14ac:dyDescent="0.2">
      <c r="A506" s="3" t="s">
        <v>1038</v>
      </c>
      <c r="B506" s="3" t="s">
        <v>1039</v>
      </c>
      <c r="C506" t="str">
        <f t="shared" si="10"/>
        <v>71-EAN13+5 on box (CAN dollar price encoded)</v>
      </c>
    </row>
    <row r="507" spans="1:3" x14ac:dyDescent="0.2">
      <c r="A507" s="3" t="s">
        <v>1040</v>
      </c>
      <c r="B507" s="3" t="s">
        <v>1041</v>
      </c>
      <c r="C507" t="str">
        <f t="shared" si="10"/>
        <v>72-EAN13+5 on tag (CAN dollar price encoded)</v>
      </c>
    </row>
    <row r="508" spans="1:3" x14ac:dyDescent="0.2">
      <c r="A508" s="3" t="s">
        <v>1042</v>
      </c>
      <c r="B508" s="3" t="s">
        <v>1043</v>
      </c>
      <c r="C508" t="str">
        <f t="shared" si="10"/>
        <v>73-EAN13+5 on bottom (CAN dollar price encoded)</v>
      </c>
    </row>
    <row r="509" spans="1:3" x14ac:dyDescent="0.2">
      <c r="A509" s="3" t="s">
        <v>1044</v>
      </c>
      <c r="B509" s="3" t="s">
        <v>1045</v>
      </c>
      <c r="C509" t="str">
        <f t="shared" si="10"/>
        <v>74-EAN13+5 on back (CAN dollar price encoded)</v>
      </c>
    </row>
    <row r="510" spans="1:3" x14ac:dyDescent="0.2">
      <c r="A510" s="3" t="s">
        <v>1046</v>
      </c>
      <c r="B510" s="3" t="s">
        <v>1047</v>
      </c>
      <c r="C510" t="str">
        <f t="shared" si="10"/>
        <v>75-EAN13+5 on outer sleeve/back (CAN dollar price encoded)</v>
      </c>
    </row>
    <row r="516" spans="1:3" x14ac:dyDescent="0.2">
      <c r="A516" s="4" t="s">
        <v>1049</v>
      </c>
    </row>
    <row r="517" spans="1:3" x14ac:dyDescent="0.2">
      <c r="A517" s="3" t="s">
        <v>163</v>
      </c>
      <c r="B517" s="3" t="s">
        <v>1050</v>
      </c>
      <c r="C517" t="str">
        <f t="shared" ref="C517:C580" si="11">CONCATENATE(A517,"-",B517)</f>
        <v>AD-Andorra</v>
      </c>
    </row>
    <row r="518" spans="1:3" x14ac:dyDescent="0.2">
      <c r="A518" s="3" t="s">
        <v>165</v>
      </c>
      <c r="B518" s="3" t="s">
        <v>1051</v>
      </c>
      <c r="C518" t="str">
        <f t="shared" si="11"/>
        <v>AE-United Arab Emirates</v>
      </c>
    </row>
    <row r="519" spans="1:3" x14ac:dyDescent="0.2">
      <c r="A519" s="3" t="s">
        <v>167</v>
      </c>
      <c r="B519" s="3" t="s">
        <v>1052</v>
      </c>
      <c r="C519" t="str">
        <f t="shared" si="11"/>
        <v>AF-Afghanistan</v>
      </c>
    </row>
    <row r="520" spans="1:3" x14ac:dyDescent="0.2">
      <c r="A520" s="3" t="s">
        <v>169</v>
      </c>
      <c r="B520" s="3" t="s">
        <v>1053</v>
      </c>
      <c r="C520" t="str">
        <f t="shared" si="11"/>
        <v>AG-Antigua and Barbuda</v>
      </c>
    </row>
    <row r="521" spans="1:3" x14ac:dyDescent="0.2">
      <c r="A521" s="3" t="s">
        <v>173</v>
      </c>
      <c r="B521" s="3" t="s">
        <v>1054</v>
      </c>
      <c r="C521" t="str">
        <f t="shared" si="11"/>
        <v>AI-Anguilla</v>
      </c>
    </row>
    <row r="522" spans="1:3" x14ac:dyDescent="0.2">
      <c r="A522" s="3" t="s">
        <v>179</v>
      </c>
      <c r="B522" s="3" t="s">
        <v>1055</v>
      </c>
      <c r="C522" t="str">
        <f t="shared" si="11"/>
        <v>AL-Albania</v>
      </c>
    </row>
    <row r="523" spans="1:3" x14ac:dyDescent="0.2">
      <c r="A523" s="3" t="s">
        <v>1056</v>
      </c>
      <c r="B523" s="3" t="s">
        <v>1057</v>
      </c>
      <c r="C523" t="str">
        <f t="shared" si="11"/>
        <v>AM-Armenia</v>
      </c>
    </row>
    <row r="524" spans="1:3" x14ac:dyDescent="0.2">
      <c r="A524" s="3" t="s">
        <v>1058</v>
      </c>
      <c r="B524" s="3" t="s">
        <v>1059</v>
      </c>
      <c r="C524" t="str">
        <f t="shared" si="11"/>
        <v>AN-Netherlands Antilles</v>
      </c>
    </row>
    <row r="525" spans="1:3" x14ac:dyDescent="0.2">
      <c r="A525" s="3" t="s">
        <v>1060</v>
      </c>
      <c r="B525" s="3" t="s">
        <v>1061</v>
      </c>
      <c r="C525" t="str">
        <f t="shared" si="11"/>
        <v>AO-Angola</v>
      </c>
    </row>
    <row r="526" spans="1:3" x14ac:dyDescent="0.2">
      <c r="A526" s="3" t="s">
        <v>1062</v>
      </c>
      <c r="B526" s="3" t="s">
        <v>1063</v>
      </c>
      <c r="C526" t="str">
        <f t="shared" si="11"/>
        <v>AQ-Antarctica</v>
      </c>
    </row>
    <row r="527" spans="1:3" x14ac:dyDescent="0.2">
      <c r="A527" s="3" t="s">
        <v>1064</v>
      </c>
      <c r="B527" s="3" t="s">
        <v>1065</v>
      </c>
      <c r="C527" t="str">
        <f t="shared" si="11"/>
        <v>AR-Argentina</v>
      </c>
    </row>
    <row r="528" spans="1:3" x14ac:dyDescent="0.2">
      <c r="A528" s="3" t="s">
        <v>1066</v>
      </c>
      <c r="B528" s="3" t="s">
        <v>1067</v>
      </c>
      <c r="C528" t="str">
        <f t="shared" si="11"/>
        <v>AS-American Samoa</v>
      </c>
    </row>
    <row r="529" spans="1:3" x14ac:dyDescent="0.2">
      <c r="A529" s="3" t="s">
        <v>1068</v>
      </c>
      <c r="B529" s="3" t="s">
        <v>1069</v>
      </c>
      <c r="C529" t="str">
        <f t="shared" si="11"/>
        <v>AT-Austria</v>
      </c>
    </row>
    <row r="530" spans="1:3" x14ac:dyDescent="0.2">
      <c r="A530" s="3" t="s">
        <v>1070</v>
      </c>
      <c r="B530" s="3" t="s">
        <v>1071</v>
      </c>
      <c r="C530" t="str">
        <f t="shared" si="11"/>
        <v>AU-Australia</v>
      </c>
    </row>
    <row r="531" spans="1:3" x14ac:dyDescent="0.2">
      <c r="A531" s="3" t="s">
        <v>1072</v>
      </c>
      <c r="B531" s="3" t="s">
        <v>1073</v>
      </c>
      <c r="C531" t="str">
        <f t="shared" si="11"/>
        <v>AW-Aruba</v>
      </c>
    </row>
    <row r="532" spans="1:3" x14ac:dyDescent="0.2">
      <c r="A532" s="3" t="s">
        <v>1074</v>
      </c>
      <c r="B532" s="3" t="s">
        <v>1075</v>
      </c>
      <c r="C532" t="str">
        <f t="shared" si="11"/>
        <v>AX-Åland Islands</v>
      </c>
    </row>
    <row r="533" spans="1:3" x14ac:dyDescent="0.2">
      <c r="A533" s="3" t="s">
        <v>181</v>
      </c>
      <c r="B533" s="3" t="s">
        <v>1076</v>
      </c>
      <c r="C533" t="str">
        <f t="shared" si="11"/>
        <v>AZ-Azerbaijan</v>
      </c>
    </row>
    <row r="534" spans="1:3" x14ac:dyDescent="0.2">
      <c r="A534" s="3" t="s">
        <v>3</v>
      </c>
      <c r="B534" s="3" t="s">
        <v>1077</v>
      </c>
      <c r="C534" t="str">
        <f t="shared" si="11"/>
        <v>BA-Bosnia and Herzegovina</v>
      </c>
    </row>
    <row r="535" spans="1:3" x14ac:dyDescent="0.2">
      <c r="A535" s="3" t="s">
        <v>184</v>
      </c>
      <c r="B535" s="3" t="s">
        <v>1078</v>
      </c>
      <c r="C535" t="str">
        <f t="shared" si="11"/>
        <v>BB-Barbados</v>
      </c>
    </row>
    <row r="536" spans="1:3" x14ac:dyDescent="0.2">
      <c r="A536" s="3" t="s">
        <v>188</v>
      </c>
      <c r="B536" s="3" t="s">
        <v>1079</v>
      </c>
      <c r="C536" t="str">
        <f t="shared" si="11"/>
        <v>BD-Bangladesh</v>
      </c>
    </row>
    <row r="537" spans="1:3" x14ac:dyDescent="0.2">
      <c r="A537" s="3" t="s">
        <v>190</v>
      </c>
      <c r="B537" s="3" t="s">
        <v>1080</v>
      </c>
      <c r="C537" t="str">
        <f t="shared" si="11"/>
        <v>BE-Belgium</v>
      </c>
    </row>
    <row r="538" spans="1:3" x14ac:dyDescent="0.2">
      <c r="A538" s="3" t="s">
        <v>192</v>
      </c>
      <c r="B538" s="3" t="s">
        <v>1081</v>
      </c>
      <c r="C538" t="str">
        <f t="shared" si="11"/>
        <v>BF-Burkina Faso</v>
      </c>
    </row>
    <row r="539" spans="1:3" x14ac:dyDescent="0.2">
      <c r="A539" s="3" t="s">
        <v>194</v>
      </c>
      <c r="B539" s="3" t="s">
        <v>1082</v>
      </c>
      <c r="C539" t="str">
        <f t="shared" si="11"/>
        <v>BG-Bulgaria</v>
      </c>
    </row>
    <row r="540" spans="1:3" x14ac:dyDescent="0.2">
      <c r="A540" s="3" t="s">
        <v>196</v>
      </c>
      <c r="B540" s="3" t="s">
        <v>1083</v>
      </c>
      <c r="C540" t="str">
        <f t="shared" si="11"/>
        <v>BH-Bahrain</v>
      </c>
    </row>
    <row r="541" spans="1:3" x14ac:dyDescent="0.2">
      <c r="A541" s="3" t="s">
        <v>198</v>
      </c>
      <c r="B541" s="3" t="s">
        <v>1084</v>
      </c>
      <c r="C541" t="str">
        <f t="shared" si="11"/>
        <v>BI-Burundi</v>
      </c>
    </row>
    <row r="542" spans="1:3" x14ac:dyDescent="0.2">
      <c r="A542" s="3" t="s">
        <v>200</v>
      </c>
      <c r="B542" s="3" t="s">
        <v>1085</v>
      </c>
      <c r="C542" t="str">
        <f t="shared" si="11"/>
        <v>BJ-Benin</v>
      </c>
    </row>
    <row r="543" spans="1:3" x14ac:dyDescent="0.2">
      <c r="A543" s="3" t="s">
        <v>204</v>
      </c>
      <c r="B543" s="3" t="s">
        <v>1086</v>
      </c>
      <c r="C543" t="str">
        <f t="shared" si="11"/>
        <v>BL-Saint Barthélemy</v>
      </c>
    </row>
    <row r="544" spans="1:3" x14ac:dyDescent="0.2">
      <c r="A544" s="3" t="s">
        <v>206</v>
      </c>
      <c r="B544" s="3" t="s">
        <v>1087</v>
      </c>
      <c r="C544" t="str">
        <f t="shared" si="11"/>
        <v>BM-Bermuda</v>
      </c>
    </row>
    <row r="545" spans="1:3" x14ac:dyDescent="0.2">
      <c r="A545" s="3" t="s">
        <v>208</v>
      </c>
      <c r="B545" s="3" t="s">
        <v>1088</v>
      </c>
      <c r="C545" t="str">
        <f t="shared" si="11"/>
        <v>BN-Brunei Darussalam</v>
      </c>
    </row>
    <row r="546" spans="1:3" x14ac:dyDescent="0.2">
      <c r="A546" s="3" t="s">
        <v>210</v>
      </c>
      <c r="B546" s="3" t="s">
        <v>1089</v>
      </c>
      <c r="C546" t="str">
        <f t="shared" si="11"/>
        <v>BO-Bolivia, Plurinational State of</v>
      </c>
    </row>
    <row r="547" spans="1:3" x14ac:dyDescent="0.2">
      <c r="A547" s="3" t="s">
        <v>1090</v>
      </c>
      <c r="B547" s="3" t="s">
        <v>1091</v>
      </c>
      <c r="C547" t="str">
        <f t="shared" si="11"/>
        <v>BQ-Bonaire, Sint Eustatius and Saba</v>
      </c>
    </row>
    <row r="548" spans="1:3" x14ac:dyDescent="0.2">
      <c r="A548" s="3" t="s">
        <v>1092</v>
      </c>
      <c r="B548" s="3" t="s">
        <v>1093</v>
      </c>
      <c r="C548" t="str">
        <f t="shared" si="11"/>
        <v>BR-Brazil</v>
      </c>
    </row>
    <row r="549" spans="1:3" x14ac:dyDescent="0.2">
      <c r="A549" s="3" t="s">
        <v>1094</v>
      </c>
      <c r="B549" s="3" t="s">
        <v>1095</v>
      </c>
      <c r="C549" t="str">
        <f t="shared" si="11"/>
        <v>BS-Bahamas</v>
      </c>
    </row>
    <row r="550" spans="1:3" x14ac:dyDescent="0.2">
      <c r="A550" s="3" t="s">
        <v>1096</v>
      </c>
      <c r="B550" s="3" t="s">
        <v>1097</v>
      </c>
      <c r="C550" t="str">
        <f t="shared" si="11"/>
        <v>BT-Bhutan</v>
      </c>
    </row>
    <row r="551" spans="1:3" x14ac:dyDescent="0.2">
      <c r="A551" s="3" t="s">
        <v>1098</v>
      </c>
      <c r="B551" s="3" t="s">
        <v>1099</v>
      </c>
      <c r="C551" t="str">
        <f t="shared" si="11"/>
        <v>BV-Bouvet Island</v>
      </c>
    </row>
    <row r="552" spans="1:3" x14ac:dyDescent="0.2">
      <c r="A552" s="3" t="s">
        <v>1100</v>
      </c>
      <c r="B552" s="3" t="s">
        <v>1101</v>
      </c>
      <c r="C552" t="str">
        <f t="shared" si="11"/>
        <v>BW-Botswana</v>
      </c>
    </row>
    <row r="553" spans="1:3" x14ac:dyDescent="0.2">
      <c r="A553" s="3" t="s">
        <v>1102</v>
      </c>
      <c r="B553" s="3" t="s">
        <v>1103</v>
      </c>
      <c r="C553" t="str">
        <f t="shared" si="11"/>
        <v>BY-Belarus</v>
      </c>
    </row>
    <row r="554" spans="1:3" x14ac:dyDescent="0.2">
      <c r="A554" s="3" t="s">
        <v>214</v>
      </c>
      <c r="B554" s="3" t="s">
        <v>1104</v>
      </c>
      <c r="C554" t="str">
        <f t="shared" si="11"/>
        <v>BZ-Belize</v>
      </c>
    </row>
    <row r="555" spans="1:3" x14ac:dyDescent="0.2">
      <c r="A555" s="3" t="s">
        <v>9</v>
      </c>
      <c r="B555" s="3" t="s">
        <v>1105</v>
      </c>
      <c r="C555" t="str">
        <f t="shared" si="11"/>
        <v>CA-Canada</v>
      </c>
    </row>
    <row r="556" spans="1:3" x14ac:dyDescent="0.2">
      <c r="A556" s="3" t="s">
        <v>219</v>
      </c>
      <c r="B556" s="3" t="s">
        <v>1106</v>
      </c>
      <c r="C556" t="str">
        <f t="shared" si="11"/>
        <v>CC-Cocos (Keeling) Islands</v>
      </c>
    </row>
    <row r="557" spans="1:3" x14ac:dyDescent="0.2">
      <c r="A557" s="3" t="s">
        <v>221</v>
      </c>
      <c r="B557" s="3" t="s">
        <v>1107</v>
      </c>
      <c r="C557" t="str">
        <f t="shared" si="11"/>
        <v>CD-Congo, Democratic Republic of the</v>
      </c>
    </row>
    <row r="558" spans="1:3" x14ac:dyDescent="0.2">
      <c r="A558" s="3" t="s">
        <v>1108</v>
      </c>
      <c r="B558" s="3" t="s">
        <v>1109</v>
      </c>
      <c r="C558" t="str">
        <f t="shared" si="11"/>
        <v>CF-Central African Republic</v>
      </c>
    </row>
    <row r="559" spans="1:3" x14ac:dyDescent="0.2">
      <c r="A559" s="3" t="s">
        <v>1110</v>
      </c>
      <c r="B559" s="3" t="s">
        <v>1111</v>
      </c>
      <c r="C559" t="str">
        <f t="shared" si="11"/>
        <v>CG-Congo</v>
      </c>
    </row>
    <row r="560" spans="1:3" x14ac:dyDescent="0.2">
      <c r="A560" s="3" t="s">
        <v>1112</v>
      </c>
      <c r="B560" s="3" t="s">
        <v>1113</v>
      </c>
      <c r="C560" t="str">
        <f t="shared" si="11"/>
        <v>CH-Switzerland</v>
      </c>
    </row>
    <row r="561" spans="1:3" x14ac:dyDescent="0.2">
      <c r="A561" s="3" t="s">
        <v>1114</v>
      </c>
      <c r="B561" s="3" t="s">
        <v>1115</v>
      </c>
      <c r="C561" t="str">
        <f t="shared" si="11"/>
        <v>CI-Cote d’Ivoire</v>
      </c>
    </row>
    <row r="562" spans="1:3" x14ac:dyDescent="0.2">
      <c r="A562" s="3" t="s">
        <v>1116</v>
      </c>
      <c r="B562" s="3" t="s">
        <v>1117</v>
      </c>
      <c r="C562" t="str">
        <f t="shared" si="11"/>
        <v>CK-Cook Islands</v>
      </c>
    </row>
    <row r="563" spans="1:3" x14ac:dyDescent="0.2">
      <c r="A563" s="3" t="s">
        <v>1118</v>
      </c>
      <c r="B563" s="3" t="s">
        <v>1119</v>
      </c>
      <c r="C563" t="str">
        <f t="shared" si="11"/>
        <v>CL-Chile</v>
      </c>
    </row>
    <row r="564" spans="1:3" x14ac:dyDescent="0.2">
      <c r="A564" s="3" t="s">
        <v>1120</v>
      </c>
      <c r="B564" s="3" t="s">
        <v>1121</v>
      </c>
      <c r="C564" t="str">
        <f t="shared" si="11"/>
        <v>CM-Cameroon</v>
      </c>
    </row>
    <row r="565" spans="1:3" x14ac:dyDescent="0.2">
      <c r="A565" s="3" t="s">
        <v>1122</v>
      </c>
      <c r="B565" s="3" t="s">
        <v>1123</v>
      </c>
      <c r="C565" t="str">
        <f t="shared" si="11"/>
        <v>CN-China</v>
      </c>
    </row>
    <row r="566" spans="1:3" x14ac:dyDescent="0.2">
      <c r="A566" s="3" t="s">
        <v>1124</v>
      </c>
      <c r="B566" s="3" t="s">
        <v>1125</v>
      </c>
      <c r="C566" t="str">
        <f t="shared" si="11"/>
        <v>CO-Colombia</v>
      </c>
    </row>
    <row r="567" spans="1:3" x14ac:dyDescent="0.2">
      <c r="A567" s="3" t="s">
        <v>1126</v>
      </c>
      <c r="B567" s="3" t="s">
        <v>1127</v>
      </c>
      <c r="C567" t="str">
        <f t="shared" si="11"/>
        <v>CR-Costa Rica</v>
      </c>
    </row>
    <row r="568" spans="1:3" x14ac:dyDescent="0.2">
      <c r="A568" s="3" t="s">
        <v>1128</v>
      </c>
      <c r="B568" s="3" t="s">
        <v>1129</v>
      </c>
      <c r="C568" t="str">
        <f t="shared" si="11"/>
        <v>CS-Serbia and Montenegro</v>
      </c>
    </row>
    <row r="569" spans="1:3" x14ac:dyDescent="0.2">
      <c r="A569" s="3" t="s">
        <v>1130</v>
      </c>
      <c r="B569" s="3" t="s">
        <v>1131</v>
      </c>
      <c r="C569" t="str">
        <f t="shared" si="11"/>
        <v>CU-Cuba</v>
      </c>
    </row>
    <row r="570" spans="1:3" x14ac:dyDescent="0.2">
      <c r="A570" s="3" t="s">
        <v>1132</v>
      </c>
      <c r="B570" s="3" t="s">
        <v>4135</v>
      </c>
      <c r="C570" t="str">
        <f t="shared" si="11"/>
        <v>CV-Cabo Verde</v>
      </c>
    </row>
    <row r="571" spans="1:3" x14ac:dyDescent="0.2">
      <c r="A571" s="3" t="s">
        <v>1133</v>
      </c>
      <c r="B571" s="3" t="s">
        <v>1134</v>
      </c>
      <c r="C571" t="str">
        <f t="shared" si="11"/>
        <v>CW-Curaçao</v>
      </c>
    </row>
    <row r="572" spans="1:3" x14ac:dyDescent="0.2">
      <c r="A572" s="3" t="s">
        <v>1135</v>
      </c>
      <c r="B572" s="3" t="s">
        <v>1136</v>
      </c>
      <c r="C572" t="str">
        <f t="shared" si="11"/>
        <v>CX-Christmas Island</v>
      </c>
    </row>
    <row r="573" spans="1:3" x14ac:dyDescent="0.2">
      <c r="A573" s="3" t="s">
        <v>1137</v>
      </c>
      <c r="B573" s="3" t="s">
        <v>1138</v>
      </c>
      <c r="C573" t="str">
        <f t="shared" si="11"/>
        <v>CY-Cyprus</v>
      </c>
    </row>
    <row r="574" spans="1:3" x14ac:dyDescent="0.2">
      <c r="A574" s="3" t="s">
        <v>225</v>
      </c>
      <c r="B574" s="3" t="s">
        <v>1139</v>
      </c>
      <c r="C574" t="str">
        <f t="shared" si="11"/>
        <v>CZ-Czech Republic</v>
      </c>
    </row>
    <row r="575" spans="1:3" x14ac:dyDescent="0.2">
      <c r="A575" s="3" t="s">
        <v>235</v>
      </c>
      <c r="B575" s="3" t="s">
        <v>1140</v>
      </c>
      <c r="C575" t="str">
        <f t="shared" si="11"/>
        <v>DE-Germany</v>
      </c>
    </row>
    <row r="576" spans="1:3" x14ac:dyDescent="0.2">
      <c r="A576" s="3" t="s">
        <v>244</v>
      </c>
      <c r="B576" s="3" t="s">
        <v>1141</v>
      </c>
      <c r="C576" t="str">
        <f t="shared" si="11"/>
        <v>DJ-Djibouti</v>
      </c>
    </row>
    <row r="577" spans="1:3" x14ac:dyDescent="0.2">
      <c r="A577" s="3" t="s">
        <v>246</v>
      </c>
      <c r="B577" s="3" t="s">
        <v>1142</v>
      </c>
      <c r="C577" t="str">
        <f t="shared" si="11"/>
        <v>DK-Denmark</v>
      </c>
    </row>
    <row r="578" spans="1:3" x14ac:dyDescent="0.2">
      <c r="A578" s="3" t="s">
        <v>250</v>
      </c>
      <c r="B578" s="3" t="s">
        <v>1143</v>
      </c>
      <c r="C578" t="str">
        <f t="shared" si="11"/>
        <v>DM-Dominica</v>
      </c>
    </row>
    <row r="579" spans="1:3" x14ac:dyDescent="0.2">
      <c r="A579" s="3" t="s">
        <v>254</v>
      </c>
      <c r="B579" s="3" t="s">
        <v>1144</v>
      </c>
      <c r="C579" t="str">
        <f t="shared" si="11"/>
        <v>DO-Dominican Republic</v>
      </c>
    </row>
    <row r="580" spans="1:3" x14ac:dyDescent="0.2">
      <c r="A580" s="3" t="s">
        <v>256</v>
      </c>
      <c r="B580" s="3" t="s">
        <v>1145</v>
      </c>
      <c r="C580" t="str">
        <f t="shared" si="11"/>
        <v>DZ-Algeria</v>
      </c>
    </row>
    <row r="581" spans="1:3" x14ac:dyDescent="0.2">
      <c r="A581" s="3" t="s">
        <v>1146</v>
      </c>
      <c r="B581" s="3" t="s">
        <v>1147</v>
      </c>
      <c r="C581" t="str">
        <f t="shared" ref="C581:C644" si="12">CONCATENATE(A581,"-",B581)</f>
        <v>EC-Ecuador</v>
      </c>
    </row>
    <row r="582" spans="1:3" x14ac:dyDescent="0.2">
      <c r="A582" s="3" t="s">
        <v>1148</v>
      </c>
      <c r="B582" s="3" t="s">
        <v>1149</v>
      </c>
      <c r="C582" t="str">
        <f t="shared" si="12"/>
        <v>EE-Estonia</v>
      </c>
    </row>
    <row r="583" spans="1:3" x14ac:dyDescent="0.2">
      <c r="A583" s="3" t="s">
        <v>1150</v>
      </c>
      <c r="B583" s="3" t="s">
        <v>1151</v>
      </c>
      <c r="C583" t="str">
        <f t="shared" si="12"/>
        <v>EG-Egypt</v>
      </c>
    </row>
    <row r="584" spans="1:3" x14ac:dyDescent="0.2">
      <c r="A584" s="3" t="s">
        <v>1152</v>
      </c>
      <c r="B584" s="3" t="s">
        <v>1153</v>
      </c>
      <c r="C584" t="str">
        <f t="shared" si="12"/>
        <v>EH-Western Sahara</v>
      </c>
    </row>
    <row r="585" spans="1:3" x14ac:dyDescent="0.2">
      <c r="A585" s="3" t="s">
        <v>1154</v>
      </c>
      <c r="B585" s="3" t="s">
        <v>1155</v>
      </c>
      <c r="C585" t="str">
        <f t="shared" si="12"/>
        <v>ER-Eritrea</v>
      </c>
    </row>
    <row r="586" spans="1:3" x14ac:dyDescent="0.2">
      <c r="A586" s="3" t="s">
        <v>1156</v>
      </c>
      <c r="B586" s="3" t="s">
        <v>1157</v>
      </c>
      <c r="C586" t="str">
        <f t="shared" si="12"/>
        <v>ES-Spain</v>
      </c>
    </row>
    <row r="587" spans="1:3" x14ac:dyDescent="0.2">
      <c r="A587" s="3" t="s">
        <v>1158</v>
      </c>
      <c r="B587" s="3" t="s">
        <v>1159</v>
      </c>
      <c r="C587" t="str">
        <f t="shared" si="12"/>
        <v>ET-Ethiopia</v>
      </c>
    </row>
    <row r="588" spans="1:3" x14ac:dyDescent="0.2">
      <c r="A588" s="3" t="s">
        <v>1160</v>
      </c>
      <c r="B588" s="3" t="s">
        <v>1161</v>
      </c>
      <c r="C588" t="str">
        <f t="shared" si="12"/>
        <v>FI-Finland</v>
      </c>
    </row>
    <row r="589" spans="1:3" x14ac:dyDescent="0.2">
      <c r="A589" s="3" t="s">
        <v>1162</v>
      </c>
      <c r="B589" s="3" t="s">
        <v>1163</v>
      </c>
      <c r="C589" t="str">
        <f t="shared" si="12"/>
        <v>FJ-Fiji</v>
      </c>
    </row>
    <row r="590" spans="1:3" x14ac:dyDescent="0.2">
      <c r="A590" s="3" t="s">
        <v>1164</v>
      </c>
      <c r="B590" s="3" t="s">
        <v>1165</v>
      </c>
      <c r="C590" t="str">
        <f t="shared" si="12"/>
        <v>FK-Falkland Islands (Malvinas)</v>
      </c>
    </row>
    <row r="591" spans="1:3" x14ac:dyDescent="0.2">
      <c r="A591" s="3" t="s">
        <v>1166</v>
      </c>
      <c r="B591" s="3" t="s">
        <v>1167</v>
      </c>
      <c r="C591" t="str">
        <f t="shared" si="12"/>
        <v>FM-Micronesia, Federated States of</v>
      </c>
    </row>
    <row r="592" spans="1:3" x14ac:dyDescent="0.2">
      <c r="A592" s="3" t="s">
        <v>1168</v>
      </c>
      <c r="B592" s="3" t="s">
        <v>1169</v>
      </c>
      <c r="C592" t="str">
        <f t="shared" si="12"/>
        <v>FO-Faroe Islands</v>
      </c>
    </row>
    <row r="593" spans="1:3" x14ac:dyDescent="0.2">
      <c r="A593" s="3" t="s">
        <v>1170</v>
      </c>
      <c r="B593" s="3" t="s">
        <v>1171</v>
      </c>
      <c r="C593" t="str">
        <f t="shared" si="12"/>
        <v>FR-France</v>
      </c>
    </row>
    <row r="594" spans="1:3" x14ac:dyDescent="0.2">
      <c r="A594" s="3" t="s">
        <v>1172</v>
      </c>
      <c r="B594" s="3" t="s">
        <v>1173</v>
      </c>
      <c r="C594" t="str">
        <f t="shared" si="12"/>
        <v>GA-Gabon</v>
      </c>
    </row>
    <row r="595" spans="1:3" x14ac:dyDescent="0.2">
      <c r="A595" s="3" t="s">
        <v>1174</v>
      </c>
      <c r="B595" s="3" t="s">
        <v>1175</v>
      </c>
      <c r="C595" t="str">
        <f t="shared" si="12"/>
        <v>GB-United Kingdom</v>
      </c>
    </row>
    <row r="596" spans="1:3" x14ac:dyDescent="0.2">
      <c r="A596" s="3" t="s">
        <v>1176</v>
      </c>
      <c r="B596" s="3" t="s">
        <v>1177</v>
      </c>
      <c r="C596" t="str">
        <f t="shared" si="12"/>
        <v>GD-Grenada</v>
      </c>
    </row>
    <row r="597" spans="1:3" x14ac:dyDescent="0.2">
      <c r="A597" s="3" t="s">
        <v>1178</v>
      </c>
      <c r="B597" s="3" t="s">
        <v>1179</v>
      </c>
      <c r="C597" t="str">
        <f t="shared" si="12"/>
        <v>GE-Georgia</v>
      </c>
    </row>
    <row r="598" spans="1:3" x14ac:dyDescent="0.2">
      <c r="A598" s="3" t="s">
        <v>1180</v>
      </c>
      <c r="B598" s="3" t="s">
        <v>1181</v>
      </c>
      <c r="C598" t="str">
        <f t="shared" si="12"/>
        <v>GF-French Guiana</v>
      </c>
    </row>
    <row r="599" spans="1:3" x14ac:dyDescent="0.2">
      <c r="A599" s="3" t="s">
        <v>1182</v>
      </c>
      <c r="B599" s="3" t="s">
        <v>1183</v>
      </c>
      <c r="C599" t="str">
        <f t="shared" si="12"/>
        <v>GG-Guernsey</v>
      </c>
    </row>
    <row r="600" spans="1:3" x14ac:dyDescent="0.2">
      <c r="A600" s="3" t="s">
        <v>1184</v>
      </c>
      <c r="B600" s="3" t="s">
        <v>1185</v>
      </c>
      <c r="C600" t="str">
        <f t="shared" si="12"/>
        <v>GH-Ghana</v>
      </c>
    </row>
    <row r="601" spans="1:3" x14ac:dyDescent="0.2">
      <c r="A601" s="3" t="s">
        <v>1186</v>
      </c>
      <c r="B601" s="3" t="s">
        <v>1187</v>
      </c>
      <c r="C601" t="str">
        <f t="shared" si="12"/>
        <v>GI-Gibraltar</v>
      </c>
    </row>
    <row r="602" spans="1:3" x14ac:dyDescent="0.2">
      <c r="A602" s="3" t="s">
        <v>1188</v>
      </c>
      <c r="B602" s="3" t="s">
        <v>1189</v>
      </c>
      <c r="C602" t="str">
        <f t="shared" si="12"/>
        <v>GL-Greenland</v>
      </c>
    </row>
    <row r="603" spans="1:3" x14ac:dyDescent="0.2">
      <c r="A603" s="3" t="s">
        <v>1190</v>
      </c>
      <c r="B603" s="3" t="s">
        <v>1191</v>
      </c>
      <c r="C603" t="str">
        <f t="shared" si="12"/>
        <v>GM-Gambia</v>
      </c>
    </row>
    <row r="604" spans="1:3" x14ac:dyDescent="0.2">
      <c r="A604" s="3" t="s">
        <v>1192</v>
      </c>
      <c r="B604" s="3" t="s">
        <v>1193</v>
      </c>
      <c r="C604" t="str">
        <f t="shared" si="12"/>
        <v>GN-Guinea</v>
      </c>
    </row>
    <row r="605" spans="1:3" x14ac:dyDescent="0.2">
      <c r="A605" s="3" t="s">
        <v>1194</v>
      </c>
      <c r="B605" s="3" t="s">
        <v>1195</v>
      </c>
      <c r="C605" t="str">
        <f t="shared" si="12"/>
        <v>GP-Guadeloupe</v>
      </c>
    </row>
    <row r="606" spans="1:3" x14ac:dyDescent="0.2">
      <c r="A606" s="3" t="s">
        <v>1196</v>
      </c>
      <c r="B606" s="3" t="s">
        <v>1197</v>
      </c>
      <c r="C606" t="str">
        <f t="shared" si="12"/>
        <v>GQ-Equatorial Guinea</v>
      </c>
    </row>
    <row r="607" spans="1:3" x14ac:dyDescent="0.2">
      <c r="A607" s="3" t="s">
        <v>1198</v>
      </c>
      <c r="B607" s="3" t="s">
        <v>1199</v>
      </c>
      <c r="C607" t="str">
        <f t="shared" si="12"/>
        <v>GR-Greece</v>
      </c>
    </row>
    <row r="608" spans="1:3" x14ac:dyDescent="0.2">
      <c r="A608" s="3" t="s">
        <v>1200</v>
      </c>
      <c r="B608" s="3" t="s">
        <v>1201</v>
      </c>
      <c r="C608" t="str">
        <f t="shared" si="12"/>
        <v>GS-South Georgia and the South Sandwich Islands</v>
      </c>
    </row>
    <row r="609" spans="1:3" x14ac:dyDescent="0.2">
      <c r="A609" s="3" t="s">
        <v>1202</v>
      </c>
      <c r="B609" s="3" t="s">
        <v>1203</v>
      </c>
      <c r="C609" t="str">
        <f t="shared" si="12"/>
        <v>GT-Guatemala</v>
      </c>
    </row>
    <row r="610" spans="1:3" x14ac:dyDescent="0.2">
      <c r="A610" s="3" t="s">
        <v>1204</v>
      </c>
      <c r="B610" s="3" t="s">
        <v>1205</v>
      </c>
      <c r="C610" t="str">
        <f t="shared" si="12"/>
        <v>GU-Guam</v>
      </c>
    </row>
    <row r="611" spans="1:3" x14ac:dyDescent="0.2">
      <c r="A611" s="3" t="s">
        <v>1206</v>
      </c>
      <c r="B611" s="3" t="s">
        <v>1207</v>
      </c>
      <c r="C611" t="str">
        <f t="shared" si="12"/>
        <v>GW-Guinea-Bissau</v>
      </c>
    </row>
    <row r="612" spans="1:3" x14ac:dyDescent="0.2">
      <c r="A612" s="3" t="s">
        <v>1208</v>
      </c>
      <c r="B612" s="3" t="s">
        <v>1209</v>
      </c>
      <c r="C612" t="str">
        <f t="shared" si="12"/>
        <v>GY-Guyana</v>
      </c>
    </row>
    <row r="613" spans="1:3" x14ac:dyDescent="0.2">
      <c r="A613" s="3" t="s">
        <v>1210</v>
      </c>
      <c r="B613" s="3" t="s">
        <v>1211</v>
      </c>
      <c r="C613" t="str">
        <f t="shared" si="12"/>
        <v>HK-Hong Kong</v>
      </c>
    </row>
    <row r="614" spans="1:3" x14ac:dyDescent="0.2">
      <c r="A614" s="3" t="s">
        <v>1212</v>
      </c>
      <c r="B614" s="3" t="s">
        <v>1213</v>
      </c>
      <c r="C614" t="str">
        <f t="shared" si="12"/>
        <v>HM-Heard Island and McDonald Islands</v>
      </c>
    </row>
    <row r="615" spans="1:3" x14ac:dyDescent="0.2">
      <c r="A615" s="3" t="s">
        <v>1214</v>
      </c>
      <c r="B615" s="3" t="s">
        <v>1215</v>
      </c>
      <c r="C615" t="str">
        <f t="shared" si="12"/>
        <v>HN-Honduras</v>
      </c>
    </row>
    <row r="616" spans="1:3" x14ac:dyDescent="0.2">
      <c r="A616" s="3" t="s">
        <v>1216</v>
      </c>
      <c r="B616" s="3" t="s">
        <v>1217</v>
      </c>
      <c r="C616" t="str">
        <f t="shared" si="12"/>
        <v>HR-Croatia</v>
      </c>
    </row>
    <row r="617" spans="1:3" x14ac:dyDescent="0.2">
      <c r="A617" s="3" t="s">
        <v>1218</v>
      </c>
      <c r="B617" s="3" t="s">
        <v>1219</v>
      </c>
      <c r="C617" t="str">
        <f t="shared" si="12"/>
        <v>HT-Haiti</v>
      </c>
    </row>
    <row r="618" spans="1:3" x14ac:dyDescent="0.2">
      <c r="A618" s="3" t="s">
        <v>1220</v>
      </c>
      <c r="B618" s="3" t="s">
        <v>1221</v>
      </c>
      <c r="C618" t="str">
        <f t="shared" si="12"/>
        <v>HU-Hungary</v>
      </c>
    </row>
    <row r="619" spans="1:3" x14ac:dyDescent="0.2">
      <c r="A619" s="3" t="s">
        <v>1222</v>
      </c>
      <c r="B619" s="3" t="s">
        <v>1223</v>
      </c>
      <c r="C619" t="str">
        <f t="shared" si="12"/>
        <v>ID-Indonesia</v>
      </c>
    </row>
    <row r="620" spans="1:3" x14ac:dyDescent="0.2">
      <c r="A620" s="3" t="s">
        <v>1224</v>
      </c>
      <c r="B620" s="3" t="s">
        <v>1225</v>
      </c>
      <c r="C620" t="str">
        <f t="shared" si="12"/>
        <v>IE-Ireland</v>
      </c>
    </row>
    <row r="621" spans="1:3" x14ac:dyDescent="0.2">
      <c r="A621" s="3" t="s">
        <v>1226</v>
      </c>
      <c r="B621" s="3" t="s">
        <v>1227</v>
      </c>
      <c r="C621" t="str">
        <f t="shared" si="12"/>
        <v>IL-Israel</v>
      </c>
    </row>
    <row r="622" spans="1:3" x14ac:dyDescent="0.2">
      <c r="A622" s="3" t="s">
        <v>1228</v>
      </c>
      <c r="B622" s="3" t="s">
        <v>1229</v>
      </c>
      <c r="C622" t="str">
        <f t="shared" si="12"/>
        <v>IM-Isle of Man</v>
      </c>
    </row>
    <row r="623" spans="1:3" x14ac:dyDescent="0.2">
      <c r="A623" s="3" t="s">
        <v>1230</v>
      </c>
      <c r="B623" s="3" t="s">
        <v>1231</v>
      </c>
      <c r="C623" t="str">
        <f t="shared" si="12"/>
        <v>IN-India</v>
      </c>
    </row>
    <row r="624" spans="1:3" x14ac:dyDescent="0.2">
      <c r="A624" s="3" t="s">
        <v>1232</v>
      </c>
      <c r="B624" s="3" t="s">
        <v>1233</v>
      </c>
      <c r="C624" t="str">
        <f t="shared" si="12"/>
        <v>IO-British Indian Ocean Territory</v>
      </c>
    </row>
    <row r="625" spans="1:3" x14ac:dyDescent="0.2">
      <c r="A625" s="3" t="s">
        <v>1234</v>
      </c>
      <c r="B625" s="3" t="s">
        <v>1235</v>
      </c>
      <c r="C625" t="str">
        <f t="shared" si="12"/>
        <v>IQ-Iraq</v>
      </c>
    </row>
    <row r="626" spans="1:3" x14ac:dyDescent="0.2">
      <c r="A626" s="3" t="s">
        <v>1236</v>
      </c>
      <c r="B626" s="3" t="s">
        <v>1237</v>
      </c>
      <c r="C626" t="str">
        <f t="shared" si="12"/>
        <v>IR-Iran, Islamic Republic of</v>
      </c>
    </row>
    <row r="627" spans="1:3" x14ac:dyDescent="0.2">
      <c r="A627" s="3" t="s">
        <v>1238</v>
      </c>
      <c r="B627" s="3" t="s">
        <v>1239</v>
      </c>
      <c r="C627" t="str">
        <f t="shared" si="12"/>
        <v>IS-Iceland</v>
      </c>
    </row>
    <row r="628" spans="1:3" x14ac:dyDescent="0.2">
      <c r="A628" s="3" t="s">
        <v>1240</v>
      </c>
      <c r="B628" s="3" t="s">
        <v>1241</v>
      </c>
      <c r="C628" t="str">
        <f t="shared" si="12"/>
        <v>IT-Italy</v>
      </c>
    </row>
    <row r="629" spans="1:3" x14ac:dyDescent="0.2">
      <c r="A629" s="3" t="s">
        <v>1242</v>
      </c>
      <c r="B629" s="3" t="s">
        <v>1243</v>
      </c>
      <c r="C629" t="str">
        <f t="shared" si="12"/>
        <v>JE-Jersey</v>
      </c>
    </row>
    <row r="630" spans="1:3" x14ac:dyDescent="0.2">
      <c r="A630" s="3" t="s">
        <v>1244</v>
      </c>
      <c r="B630" s="3" t="s">
        <v>1245</v>
      </c>
      <c r="C630" t="str">
        <f t="shared" si="12"/>
        <v>JM-Jamaica</v>
      </c>
    </row>
    <row r="631" spans="1:3" x14ac:dyDescent="0.2">
      <c r="A631" s="3" t="s">
        <v>1246</v>
      </c>
      <c r="B631" s="3" t="s">
        <v>1247</v>
      </c>
      <c r="C631" t="str">
        <f t="shared" si="12"/>
        <v>JO-Jordan</v>
      </c>
    </row>
    <row r="632" spans="1:3" x14ac:dyDescent="0.2">
      <c r="A632" s="3" t="s">
        <v>1248</v>
      </c>
      <c r="B632" s="3" t="s">
        <v>1249</v>
      </c>
      <c r="C632" t="str">
        <f t="shared" si="12"/>
        <v>JP-Japan</v>
      </c>
    </row>
    <row r="633" spans="1:3" x14ac:dyDescent="0.2">
      <c r="A633" s="3" t="s">
        <v>1250</v>
      </c>
      <c r="B633" s="3" t="s">
        <v>1251</v>
      </c>
      <c r="C633" t="str">
        <f t="shared" si="12"/>
        <v>KE-Kenya</v>
      </c>
    </row>
    <row r="634" spans="1:3" x14ac:dyDescent="0.2">
      <c r="A634" s="3" t="s">
        <v>1252</v>
      </c>
      <c r="B634" s="3" t="s">
        <v>1253</v>
      </c>
      <c r="C634" t="str">
        <f t="shared" si="12"/>
        <v>KG-Kyrgyzstan</v>
      </c>
    </row>
    <row r="635" spans="1:3" x14ac:dyDescent="0.2">
      <c r="A635" s="3" t="s">
        <v>1254</v>
      </c>
      <c r="B635" s="3" t="s">
        <v>1255</v>
      </c>
      <c r="C635" t="str">
        <f t="shared" si="12"/>
        <v>KH-Cambodia</v>
      </c>
    </row>
    <row r="636" spans="1:3" x14ac:dyDescent="0.2">
      <c r="A636" s="3" t="s">
        <v>1256</v>
      </c>
      <c r="B636" s="3" t="s">
        <v>1257</v>
      </c>
      <c r="C636" t="str">
        <f t="shared" si="12"/>
        <v>KI-Kiribati</v>
      </c>
    </row>
    <row r="637" spans="1:3" x14ac:dyDescent="0.2">
      <c r="A637" s="3" t="s">
        <v>1258</v>
      </c>
      <c r="B637" s="3" t="s">
        <v>1259</v>
      </c>
      <c r="C637" t="str">
        <f t="shared" si="12"/>
        <v>KM-Comoros</v>
      </c>
    </row>
    <row r="638" spans="1:3" x14ac:dyDescent="0.2">
      <c r="A638" s="3" t="s">
        <v>1260</v>
      </c>
      <c r="B638" s="3" t="s">
        <v>1261</v>
      </c>
      <c r="C638" t="str">
        <f t="shared" si="12"/>
        <v>KN-Saint Kitts and Nevis</v>
      </c>
    </row>
    <row r="639" spans="1:3" x14ac:dyDescent="0.2">
      <c r="A639" s="3" t="s">
        <v>1262</v>
      </c>
      <c r="B639" s="3" t="s">
        <v>1263</v>
      </c>
      <c r="C639" t="str">
        <f t="shared" si="12"/>
        <v>KP-Korea, Democratic People’s Republic of</v>
      </c>
    </row>
    <row r="640" spans="1:3" x14ac:dyDescent="0.2">
      <c r="A640" s="3" t="s">
        <v>1264</v>
      </c>
      <c r="B640" s="3" t="s">
        <v>1265</v>
      </c>
      <c r="C640" t="str">
        <f t="shared" si="12"/>
        <v>KR-Korea, Republic of</v>
      </c>
    </row>
    <row r="641" spans="1:3" x14ac:dyDescent="0.2">
      <c r="A641" s="3" t="s">
        <v>1266</v>
      </c>
      <c r="B641" s="3" t="s">
        <v>1267</v>
      </c>
      <c r="C641" t="str">
        <f t="shared" si="12"/>
        <v>KW-Kuwait</v>
      </c>
    </row>
    <row r="642" spans="1:3" x14ac:dyDescent="0.2">
      <c r="A642" s="3" t="s">
        <v>1268</v>
      </c>
      <c r="B642" s="3" t="s">
        <v>1269</v>
      </c>
      <c r="C642" t="str">
        <f t="shared" si="12"/>
        <v>KY-Cayman Islands</v>
      </c>
    </row>
    <row r="643" spans="1:3" x14ac:dyDescent="0.2">
      <c r="A643" s="3" t="s">
        <v>1270</v>
      </c>
      <c r="B643" s="3" t="s">
        <v>1271</v>
      </c>
      <c r="C643" t="str">
        <f t="shared" si="12"/>
        <v>KZ-Kazakhstan</v>
      </c>
    </row>
    <row r="644" spans="1:3" x14ac:dyDescent="0.2">
      <c r="A644" s="3" t="s">
        <v>1272</v>
      </c>
      <c r="B644" s="3" t="s">
        <v>1273</v>
      </c>
      <c r="C644" t="str">
        <f t="shared" si="12"/>
        <v>LA-Lao People’s Democratic Republic</v>
      </c>
    </row>
    <row r="645" spans="1:3" x14ac:dyDescent="0.2">
      <c r="A645" s="3" t="s">
        <v>1274</v>
      </c>
      <c r="B645" s="3" t="s">
        <v>1275</v>
      </c>
      <c r="C645" t="str">
        <f t="shared" ref="C645:C708" si="13">CONCATENATE(A645,"-",B645)</f>
        <v>LB-Lebanon</v>
      </c>
    </row>
    <row r="646" spans="1:3" x14ac:dyDescent="0.2">
      <c r="A646" s="3" t="s">
        <v>1276</v>
      </c>
      <c r="B646" s="3" t="s">
        <v>1277</v>
      </c>
      <c r="C646" t="str">
        <f t="shared" si="13"/>
        <v>LC-Saint Lucia</v>
      </c>
    </row>
    <row r="647" spans="1:3" x14ac:dyDescent="0.2">
      <c r="A647" s="3" t="s">
        <v>1278</v>
      </c>
      <c r="B647" s="3" t="s">
        <v>1279</v>
      </c>
      <c r="C647" t="str">
        <f t="shared" si="13"/>
        <v>LI-Liechtenstein</v>
      </c>
    </row>
    <row r="648" spans="1:3" x14ac:dyDescent="0.2">
      <c r="A648" s="3" t="s">
        <v>1280</v>
      </c>
      <c r="B648" s="3" t="s">
        <v>1281</v>
      </c>
      <c r="C648" t="str">
        <f t="shared" si="13"/>
        <v>LK-Sri Lanka</v>
      </c>
    </row>
    <row r="649" spans="1:3" x14ac:dyDescent="0.2">
      <c r="A649" s="3" t="s">
        <v>1282</v>
      </c>
      <c r="B649" s="3" t="s">
        <v>1283</v>
      </c>
      <c r="C649" t="str">
        <f t="shared" si="13"/>
        <v>LR-Liberia</v>
      </c>
    </row>
    <row r="650" spans="1:3" x14ac:dyDescent="0.2">
      <c r="A650" s="3" t="s">
        <v>1284</v>
      </c>
      <c r="B650" s="3" t="s">
        <v>1285</v>
      </c>
      <c r="C650" t="str">
        <f t="shared" si="13"/>
        <v>LS-Lesotho</v>
      </c>
    </row>
    <row r="651" spans="1:3" x14ac:dyDescent="0.2">
      <c r="A651" s="3" t="s">
        <v>1286</v>
      </c>
      <c r="B651" s="3" t="s">
        <v>1287</v>
      </c>
      <c r="C651" t="str">
        <f t="shared" si="13"/>
        <v>LT-Lithuania</v>
      </c>
    </row>
    <row r="652" spans="1:3" x14ac:dyDescent="0.2">
      <c r="A652" s="3" t="s">
        <v>1288</v>
      </c>
      <c r="B652" s="3" t="s">
        <v>1289</v>
      </c>
      <c r="C652" t="str">
        <f t="shared" si="13"/>
        <v>LU-Luxembourg</v>
      </c>
    </row>
    <row r="653" spans="1:3" x14ac:dyDescent="0.2">
      <c r="A653" s="3" t="s">
        <v>1290</v>
      </c>
      <c r="B653" s="3" t="s">
        <v>1291</v>
      </c>
      <c r="C653" t="str">
        <f t="shared" si="13"/>
        <v>LV-Latvia</v>
      </c>
    </row>
    <row r="654" spans="1:3" x14ac:dyDescent="0.2">
      <c r="A654" s="3" t="s">
        <v>1292</v>
      </c>
      <c r="B654" s="3" t="s">
        <v>1293</v>
      </c>
      <c r="C654" t="str">
        <f t="shared" si="13"/>
        <v>LY-Libya</v>
      </c>
    </row>
    <row r="655" spans="1:3" x14ac:dyDescent="0.2">
      <c r="A655" s="3" t="s">
        <v>271</v>
      </c>
      <c r="B655" s="3" t="s">
        <v>1294</v>
      </c>
      <c r="C655" t="str">
        <f t="shared" si="13"/>
        <v>MA-Morocco</v>
      </c>
    </row>
    <row r="656" spans="1:3" x14ac:dyDescent="0.2">
      <c r="A656" s="3" t="s">
        <v>275</v>
      </c>
      <c r="B656" s="3" t="s">
        <v>1295</v>
      </c>
      <c r="C656" t="str">
        <f t="shared" si="13"/>
        <v>MC-Monaco</v>
      </c>
    </row>
    <row r="657" spans="1:3" x14ac:dyDescent="0.2">
      <c r="A657" s="3" t="s">
        <v>1296</v>
      </c>
      <c r="B657" s="3" t="s">
        <v>4136</v>
      </c>
      <c r="C657" t="str">
        <f t="shared" si="13"/>
        <v>MD-Moldova, Republic of</v>
      </c>
    </row>
    <row r="658" spans="1:3" x14ac:dyDescent="0.2">
      <c r="A658" s="3" t="s">
        <v>1297</v>
      </c>
      <c r="B658" s="3" t="s">
        <v>1298</v>
      </c>
      <c r="C658" t="str">
        <f t="shared" si="13"/>
        <v>ME-Montenegro</v>
      </c>
    </row>
    <row r="659" spans="1:3" x14ac:dyDescent="0.2">
      <c r="A659" s="3" t="s">
        <v>1299</v>
      </c>
      <c r="B659" s="3" t="s">
        <v>1300</v>
      </c>
      <c r="C659" t="str">
        <f t="shared" si="13"/>
        <v>MF-Saint Martin (French part)</v>
      </c>
    </row>
    <row r="660" spans="1:3" x14ac:dyDescent="0.2">
      <c r="A660" s="3" t="s">
        <v>1301</v>
      </c>
      <c r="B660" s="3" t="s">
        <v>1302</v>
      </c>
      <c r="C660" t="str">
        <f t="shared" si="13"/>
        <v>MG-Madagascar</v>
      </c>
    </row>
    <row r="661" spans="1:3" x14ac:dyDescent="0.2">
      <c r="A661" s="3" t="s">
        <v>1303</v>
      </c>
      <c r="B661" s="3" t="s">
        <v>1304</v>
      </c>
      <c r="C661" t="str">
        <f t="shared" si="13"/>
        <v>MH-Marshall Islands</v>
      </c>
    </row>
    <row r="662" spans="1:3" x14ac:dyDescent="0.2">
      <c r="A662" s="3" t="s">
        <v>1305</v>
      </c>
      <c r="B662" s="3" t="s">
        <v>1306</v>
      </c>
      <c r="C662" t="str">
        <f t="shared" si="13"/>
        <v>MK-Macedonia, the former Yugoslav Republic of</v>
      </c>
    </row>
    <row r="663" spans="1:3" x14ac:dyDescent="0.2">
      <c r="A663" s="3" t="s">
        <v>1307</v>
      </c>
      <c r="B663" s="3" t="s">
        <v>1308</v>
      </c>
      <c r="C663" t="str">
        <f t="shared" si="13"/>
        <v>ML-Mali</v>
      </c>
    </row>
    <row r="664" spans="1:3" x14ac:dyDescent="0.2">
      <c r="A664" s="3" t="s">
        <v>1309</v>
      </c>
      <c r="B664" s="3" t="s">
        <v>1310</v>
      </c>
      <c r="C664" t="str">
        <f t="shared" si="13"/>
        <v>MM-Myanmar</v>
      </c>
    </row>
    <row r="665" spans="1:3" x14ac:dyDescent="0.2">
      <c r="A665" s="3" t="s">
        <v>1311</v>
      </c>
      <c r="B665" s="3" t="s">
        <v>1312</v>
      </c>
      <c r="C665" t="str">
        <f t="shared" si="13"/>
        <v>MN-Mongolia</v>
      </c>
    </row>
    <row r="666" spans="1:3" x14ac:dyDescent="0.2">
      <c r="A666" s="3" t="s">
        <v>1313</v>
      </c>
      <c r="B666" s="3" t="s">
        <v>1314</v>
      </c>
      <c r="C666" t="str">
        <f t="shared" si="13"/>
        <v>MO-Macao</v>
      </c>
    </row>
    <row r="667" spans="1:3" x14ac:dyDescent="0.2">
      <c r="A667" s="3" t="s">
        <v>1315</v>
      </c>
      <c r="B667" s="3" t="s">
        <v>1316</v>
      </c>
      <c r="C667" t="str">
        <f t="shared" si="13"/>
        <v>MP-Northern Mariana Islands</v>
      </c>
    </row>
    <row r="668" spans="1:3" x14ac:dyDescent="0.2">
      <c r="A668" s="3" t="s">
        <v>1317</v>
      </c>
      <c r="B668" s="3" t="s">
        <v>1318</v>
      </c>
      <c r="C668" t="str">
        <f t="shared" si="13"/>
        <v>MQ-Martinique</v>
      </c>
    </row>
    <row r="669" spans="1:3" x14ac:dyDescent="0.2">
      <c r="A669" s="3" t="s">
        <v>1319</v>
      </c>
      <c r="B669" s="3" t="s">
        <v>1320</v>
      </c>
      <c r="C669" t="str">
        <f t="shared" si="13"/>
        <v>MR-Mauritania</v>
      </c>
    </row>
    <row r="670" spans="1:3" x14ac:dyDescent="0.2">
      <c r="A670" s="3" t="s">
        <v>1321</v>
      </c>
      <c r="B670" s="3" t="s">
        <v>1322</v>
      </c>
      <c r="C670" t="str">
        <f t="shared" si="13"/>
        <v>MS-Montserrat</v>
      </c>
    </row>
    <row r="671" spans="1:3" x14ac:dyDescent="0.2">
      <c r="A671" s="3" t="s">
        <v>1323</v>
      </c>
      <c r="B671" s="3" t="s">
        <v>1324</v>
      </c>
      <c r="C671" t="str">
        <f t="shared" si="13"/>
        <v>MT-Malta</v>
      </c>
    </row>
    <row r="672" spans="1:3" x14ac:dyDescent="0.2">
      <c r="A672" s="3" t="s">
        <v>1325</v>
      </c>
      <c r="B672" s="3" t="s">
        <v>1326</v>
      </c>
      <c r="C672" t="str">
        <f t="shared" si="13"/>
        <v>MU-Mauritius</v>
      </c>
    </row>
    <row r="673" spans="1:3" x14ac:dyDescent="0.2">
      <c r="A673" s="3" t="s">
        <v>1327</v>
      </c>
      <c r="B673" s="3" t="s">
        <v>1328</v>
      </c>
      <c r="C673" t="str">
        <f t="shared" si="13"/>
        <v>MV-Maldives</v>
      </c>
    </row>
    <row r="674" spans="1:3" x14ac:dyDescent="0.2">
      <c r="A674" s="3" t="s">
        <v>1329</v>
      </c>
      <c r="B674" s="3" t="s">
        <v>1330</v>
      </c>
      <c r="C674" t="str">
        <f t="shared" si="13"/>
        <v>MW-Malawi</v>
      </c>
    </row>
    <row r="675" spans="1:3" x14ac:dyDescent="0.2">
      <c r="A675" s="3" t="s">
        <v>1331</v>
      </c>
      <c r="B675" s="3" t="s">
        <v>1332</v>
      </c>
      <c r="C675" t="str">
        <f t="shared" si="13"/>
        <v>MX-Mexico</v>
      </c>
    </row>
    <row r="676" spans="1:3" x14ac:dyDescent="0.2">
      <c r="A676" s="3" t="s">
        <v>1333</v>
      </c>
      <c r="B676" s="3" t="s">
        <v>1334</v>
      </c>
      <c r="C676" t="str">
        <f t="shared" si="13"/>
        <v>MY-Malaysia</v>
      </c>
    </row>
    <row r="677" spans="1:3" x14ac:dyDescent="0.2">
      <c r="A677" s="3" t="s">
        <v>277</v>
      </c>
      <c r="B677" s="3" t="s">
        <v>1335</v>
      </c>
      <c r="C677" t="str">
        <f t="shared" si="13"/>
        <v>MZ-Mozambique</v>
      </c>
    </row>
    <row r="678" spans="1:3" x14ac:dyDescent="0.2">
      <c r="A678" s="3" t="s">
        <v>1336</v>
      </c>
      <c r="B678" s="3" t="s">
        <v>1337</v>
      </c>
      <c r="C678" t="str">
        <f t="shared" si="13"/>
        <v>NA-Namibia</v>
      </c>
    </row>
    <row r="679" spans="1:3" x14ac:dyDescent="0.2">
      <c r="A679" s="3" t="s">
        <v>1338</v>
      </c>
      <c r="B679" s="3" t="s">
        <v>1339</v>
      </c>
      <c r="C679" t="str">
        <f t="shared" si="13"/>
        <v>NC-New Caledonia</v>
      </c>
    </row>
    <row r="680" spans="1:3" x14ac:dyDescent="0.2">
      <c r="A680" s="3" t="s">
        <v>1340</v>
      </c>
      <c r="B680" s="3" t="s">
        <v>1341</v>
      </c>
      <c r="C680" t="str">
        <f t="shared" si="13"/>
        <v>NE-Niger</v>
      </c>
    </row>
    <row r="681" spans="1:3" x14ac:dyDescent="0.2">
      <c r="A681" s="3" t="s">
        <v>1342</v>
      </c>
      <c r="B681" s="3" t="s">
        <v>1343</v>
      </c>
      <c r="C681" t="str">
        <f t="shared" si="13"/>
        <v>NF-Norfolk Island</v>
      </c>
    </row>
    <row r="682" spans="1:3" x14ac:dyDescent="0.2">
      <c r="A682" s="3" t="s">
        <v>1344</v>
      </c>
      <c r="B682" s="3" t="s">
        <v>1345</v>
      </c>
      <c r="C682" t="str">
        <f t="shared" si="13"/>
        <v>NG-Nigeria</v>
      </c>
    </row>
    <row r="683" spans="1:3" x14ac:dyDescent="0.2">
      <c r="A683" s="3" t="s">
        <v>1346</v>
      </c>
      <c r="B683" s="3" t="s">
        <v>1347</v>
      </c>
      <c r="C683" t="str">
        <f t="shared" si="13"/>
        <v>NI-Nicaragua</v>
      </c>
    </row>
    <row r="684" spans="1:3" x14ac:dyDescent="0.2">
      <c r="A684" s="3" t="s">
        <v>1348</v>
      </c>
      <c r="B684" s="3" t="s">
        <v>1349</v>
      </c>
      <c r="C684" t="str">
        <f t="shared" si="13"/>
        <v>NL-Netherlands</v>
      </c>
    </row>
    <row r="685" spans="1:3" x14ac:dyDescent="0.2">
      <c r="A685" s="3" t="s">
        <v>1350</v>
      </c>
      <c r="B685" s="3" t="s">
        <v>1351</v>
      </c>
      <c r="C685" t="str">
        <f t="shared" si="13"/>
        <v>NO-Norway</v>
      </c>
    </row>
    <row r="686" spans="1:3" x14ac:dyDescent="0.2">
      <c r="A686" s="3" t="s">
        <v>1352</v>
      </c>
      <c r="B686" s="3" t="s">
        <v>1353</v>
      </c>
      <c r="C686" t="str">
        <f t="shared" si="13"/>
        <v>NP-Nepal</v>
      </c>
    </row>
    <row r="687" spans="1:3" x14ac:dyDescent="0.2">
      <c r="A687" s="3" t="s">
        <v>1354</v>
      </c>
      <c r="B687" s="3" t="s">
        <v>1355</v>
      </c>
      <c r="C687" t="str">
        <f t="shared" si="13"/>
        <v>NR-Nauru</v>
      </c>
    </row>
    <row r="688" spans="1:3" x14ac:dyDescent="0.2">
      <c r="A688" s="3" t="s">
        <v>1356</v>
      </c>
      <c r="B688" s="3" t="s">
        <v>1357</v>
      </c>
      <c r="C688" t="str">
        <f t="shared" si="13"/>
        <v>NU-Niue</v>
      </c>
    </row>
    <row r="689" spans="1:3" x14ac:dyDescent="0.2">
      <c r="A689" s="3" t="s">
        <v>1358</v>
      </c>
      <c r="B689" s="3" t="s">
        <v>1359</v>
      </c>
      <c r="C689" t="str">
        <f t="shared" si="13"/>
        <v>NZ-New Zealand</v>
      </c>
    </row>
    <row r="690" spans="1:3" x14ac:dyDescent="0.2">
      <c r="A690" s="3" t="s">
        <v>1360</v>
      </c>
      <c r="B690" s="3" t="s">
        <v>1361</v>
      </c>
      <c r="C690" t="str">
        <f t="shared" si="13"/>
        <v>OM-Oman</v>
      </c>
    </row>
    <row r="691" spans="1:3" x14ac:dyDescent="0.2">
      <c r="A691" s="3" t="s">
        <v>279</v>
      </c>
      <c r="B691" s="3" t="s">
        <v>1362</v>
      </c>
      <c r="C691" t="str">
        <f t="shared" si="13"/>
        <v>PA-Panama</v>
      </c>
    </row>
    <row r="692" spans="1:3" x14ac:dyDescent="0.2">
      <c r="A692" s="3" t="s">
        <v>287</v>
      </c>
      <c r="B692" s="3" t="s">
        <v>1363</v>
      </c>
      <c r="C692" t="str">
        <f t="shared" si="13"/>
        <v>PE-Peru</v>
      </c>
    </row>
    <row r="693" spans="1:3" x14ac:dyDescent="0.2">
      <c r="A693" s="3" t="s">
        <v>289</v>
      </c>
      <c r="B693" s="3" t="s">
        <v>1364</v>
      </c>
      <c r="C693" t="str">
        <f t="shared" si="13"/>
        <v>PF-French Polynesia</v>
      </c>
    </row>
    <row r="694" spans="1:3" x14ac:dyDescent="0.2">
      <c r="A694" s="3" t="s">
        <v>291</v>
      </c>
      <c r="B694" s="3" t="s">
        <v>1365</v>
      </c>
      <c r="C694" t="str">
        <f t="shared" si="13"/>
        <v>PG-Papua New Guinea</v>
      </c>
    </row>
    <row r="695" spans="1:3" x14ac:dyDescent="0.2">
      <c r="A695" s="3" t="s">
        <v>293</v>
      </c>
      <c r="B695" s="3" t="s">
        <v>1366</v>
      </c>
      <c r="C695" t="str">
        <f t="shared" si="13"/>
        <v>PH-Philippines</v>
      </c>
    </row>
    <row r="696" spans="1:3" x14ac:dyDescent="0.2">
      <c r="A696" s="3" t="s">
        <v>299</v>
      </c>
      <c r="B696" s="3" t="s">
        <v>1367</v>
      </c>
      <c r="C696" t="str">
        <f t="shared" si="13"/>
        <v>PK-Pakistan</v>
      </c>
    </row>
    <row r="697" spans="1:3" x14ac:dyDescent="0.2">
      <c r="A697" s="3" t="s">
        <v>301</v>
      </c>
      <c r="B697" s="3" t="s">
        <v>1368</v>
      </c>
      <c r="C697" t="str">
        <f t="shared" si="13"/>
        <v>PL-Poland</v>
      </c>
    </row>
    <row r="698" spans="1:3" x14ac:dyDescent="0.2">
      <c r="A698" s="3" t="s">
        <v>303</v>
      </c>
      <c r="B698" s="3" t="s">
        <v>1369</v>
      </c>
      <c r="C698" t="str">
        <f t="shared" si="13"/>
        <v>PM-Saint Pierre and Miquelon</v>
      </c>
    </row>
    <row r="699" spans="1:3" x14ac:dyDescent="0.2">
      <c r="A699" s="3" t="s">
        <v>305</v>
      </c>
      <c r="B699" s="3" t="s">
        <v>1370</v>
      </c>
      <c r="C699" t="str">
        <f t="shared" si="13"/>
        <v>PN-Pitcairn</v>
      </c>
    </row>
    <row r="700" spans="1:3" x14ac:dyDescent="0.2">
      <c r="A700" s="3" t="s">
        <v>313</v>
      </c>
      <c r="B700" s="3" t="s">
        <v>1371</v>
      </c>
      <c r="C700" t="str">
        <f t="shared" si="13"/>
        <v>PR-Puerto Rico</v>
      </c>
    </row>
    <row r="701" spans="1:3" x14ac:dyDescent="0.2">
      <c r="A701" s="3" t="s">
        <v>315</v>
      </c>
      <c r="B701" s="3" t="s">
        <v>1372</v>
      </c>
      <c r="C701" t="str">
        <f t="shared" si="13"/>
        <v>PS-Palestine, State of</v>
      </c>
    </row>
    <row r="702" spans="1:3" x14ac:dyDescent="0.2">
      <c r="A702" s="3" t="s">
        <v>317</v>
      </c>
      <c r="B702" s="3" t="s">
        <v>1373</v>
      </c>
      <c r="C702" t="str">
        <f t="shared" si="13"/>
        <v>PT-Portugal</v>
      </c>
    </row>
    <row r="703" spans="1:3" x14ac:dyDescent="0.2">
      <c r="A703" s="3" t="s">
        <v>1374</v>
      </c>
      <c r="B703" s="3" t="s">
        <v>1375</v>
      </c>
      <c r="C703" t="str">
        <f t="shared" si="13"/>
        <v>PW-Palau</v>
      </c>
    </row>
    <row r="704" spans="1:3" x14ac:dyDescent="0.2">
      <c r="A704" s="3" t="s">
        <v>1376</v>
      </c>
      <c r="B704" s="3" t="s">
        <v>1377</v>
      </c>
      <c r="C704" t="str">
        <f t="shared" si="13"/>
        <v>PY-Paraguay</v>
      </c>
    </row>
    <row r="705" spans="1:3" x14ac:dyDescent="0.2">
      <c r="A705" s="3" t="s">
        <v>1378</v>
      </c>
      <c r="B705" s="3" t="s">
        <v>1379</v>
      </c>
      <c r="C705" t="str">
        <f t="shared" si="13"/>
        <v>QA-Qatar</v>
      </c>
    </row>
    <row r="706" spans="1:3" x14ac:dyDescent="0.2">
      <c r="A706" s="3" t="s">
        <v>1380</v>
      </c>
      <c r="B706" s="3" t="s">
        <v>1381</v>
      </c>
      <c r="C706" t="str">
        <f t="shared" si="13"/>
        <v>RE-Réunion</v>
      </c>
    </row>
    <row r="707" spans="1:3" x14ac:dyDescent="0.2">
      <c r="A707" s="3" t="s">
        <v>1382</v>
      </c>
      <c r="B707" s="3" t="s">
        <v>1383</v>
      </c>
      <c r="C707" t="str">
        <f t="shared" si="13"/>
        <v>RO-Romania</v>
      </c>
    </row>
    <row r="708" spans="1:3" x14ac:dyDescent="0.2">
      <c r="A708" s="3" t="s">
        <v>1384</v>
      </c>
      <c r="B708" s="3" t="s">
        <v>1385</v>
      </c>
      <c r="C708" t="str">
        <f t="shared" si="13"/>
        <v>RS-Serbia</v>
      </c>
    </row>
    <row r="709" spans="1:3" x14ac:dyDescent="0.2">
      <c r="A709" s="3" t="s">
        <v>1386</v>
      </c>
      <c r="B709" s="3" t="s">
        <v>1387</v>
      </c>
      <c r="C709" t="str">
        <f t="shared" ref="C709:C768" si="14">CONCATENATE(A709,"-",B709)</f>
        <v>RU-Russian Federation</v>
      </c>
    </row>
    <row r="710" spans="1:3" x14ac:dyDescent="0.2">
      <c r="A710" s="3" t="s">
        <v>1388</v>
      </c>
      <c r="B710" s="3" t="s">
        <v>1389</v>
      </c>
      <c r="C710" t="str">
        <f t="shared" si="14"/>
        <v>RW-Rwanda</v>
      </c>
    </row>
    <row r="711" spans="1:3" x14ac:dyDescent="0.2">
      <c r="A711" s="3" t="s">
        <v>1390</v>
      </c>
      <c r="B711" s="3" t="s">
        <v>1391</v>
      </c>
      <c r="C711" t="str">
        <f t="shared" si="14"/>
        <v>SA-Saudi Arabia</v>
      </c>
    </row>
    <row r="712" spans="1:3" x14ac:dyDescent="0.2">
      <c r="A712" s="3" t="s">
        <v>1392</v>
      </c>
      <c r="B712" s="3" t="s">
        <v>1393</v>
      </c>
      <c r="C712" t="str">
        <f t="shared" si="14"/>
        <v>SB-Solomon Islands</v>
      </c>
    </row>
    <row r="713" spans="1:3" x14ac:dyDescent="0.2">
      <c r="A713" s="3" t="s">
        <v>1394</v>
      </c>
      <c r="B713" s="3" t="s">
        <v>1395</v>
      </c>
      <c r="C713" t="str">
        <f t="shared" si="14"/>
        <v>SC-Seychelles</v>
      </c>
    </row>
    <row r="714" spans="1:3" x14ac:dyDescent="0.2">
      <c r="A714" s="3" t="s">
        <v>1396</v>
      </c>
      <c r="B714" s="3" t="s">
        <v>1397</v>
      </c>
      <c r="C714" t="str">
        <f t="shared" si="14"/>
        <v>SD-Sudan</v>
      </c>
    </row>
    <row r="715" spans="1:3" x14ac:dyDescent="0.2">
      <c r="A715" s="3" t="s">
        <v>1398</v>
      </c>
      <c r="B715" s="3" t="s">
        <v>1399</v>
      </c>
      <c r="C715" t="str">
        <f t="shared" si="14"/>
        <v>SE-Sweden</v>
      </c>
    </row>
    <row r="716" spans="1:3" x14ac:dyDescent="0.2">
      <c r="A716" s="3" t="s">
        <v>1400</v>
      </c>
      <c r="B716" s="3" t="s">
        <v>1401</v>
      </c>
      <c r="C716" t="str">
        <f t="shared" si="14"/>
        <v>SG-Singapore</v>
      </c>
    </row>
    <row r="717" spans="1:3" x14ac:dyDescent="0.2">
      <c r="A717" s="3" t="s">
        <v>1402</v>
      </c>
      <c r="B717" s="3" t="s">
        <v>1403</v>
      </c>
      <c r="C717" t="str">
        <f t="shared" si="14"/>
        <v>SH-Saint Helena, Ascension and Tristan da Cunha</v>
      </c>
    </row>
    <row r="718" spans="1:3" x14ac:dyDescent="0.2">
      <c r="A718" s="3" t="s">
        <v>1404</v>
      </c>
      <c r="B718" s="3" t="s">
        <v>1405</v>
      </c>
      <c r="C718" t="str">
        <f t="shared" si="14"/>
        <v>SI-Slovenia</v>
      </c>
    </row>
    <row r="719" spans="1:3" x14ac:dyDescent="0.2">
      <c r="A719" s="3" t="s">
        <v>1406</v>
      </c>
      <c r="B719" s="3" t="s">
        <v>1407</v>
      </c>
      <c r="C719" t="str">
        <f t="shared" si="14"/>
        <v>SJ-Svalbard and Jan Mayen</v>
      </c>
    </row>
    <row r="720" spans="1:3" x14ac:dyDescent="0.2">
      <c r="A720" s="3" t="s">
        <v>1408</v>
      </c>
      <c r="B720" s="3" t="s">
        <v>1409</v>
      </c>
      <c r="C720" t="str">
        <f t="shared" si="14"/>
        <v>SK-Slovakia</v>
      </c>
    </row>
    <row r="721" spans="1:3" x14ac:dyDescent="0.2">
      <c r="A721" s="3" t="s">
        <v>1410</v>
      </c>
      <c r="B721" s="3" t="s">
        <v>1411</v>
      </c>
      <c r="C721" t="str">
        <f t="shared" si="14"/>
        <v>SL-Sierra Leone</v>
      </c>
    </row>
    <row r="722" spans="1:3" x14ac:dyDescent="0.2">
      <c r="A722" s="3" t="s">
        <v>1412</v>
      </c>
      <c r="B722" s="3" t="s">
        <v>1413</v>
      </c>
      <c r="C722" t="str">
        <f t="shared" si="14"/>
        <v>SM-San Marino</v>
      </c>
    </row>
    <row r="723" spans="1:3" x14ac:dyDescent="0.2">
      <c r="A723" s="3" t="s">
        <v>1414</v>
      </c>
      <c r="B723" s="3" t="s">
        <v>1415</v>
      </c>
      <c r="C723" t="str">
        <f t="shared" si="14"/>
        <v>SN-Senegal</v>
      </c>
    </row>
    <row r="724" spans="1:3" x14ac:dyDescent="0.2">
      <c r="A724" s="3" t="s">
        <v>1416</v>
      </c>
      <c r="B724" s="3" t="s">
        <v>1417</v>
      </c>
      <c r="C724" t="str">
        <f t="shared" si="14"/>
        <v>SO-Somalia</v>
      </c>
    </row>
    <row r="725" spans="1:3" x14ac:dyDescent="0.2">
      <c r="A725" s="3" t="s">
        <v>1418</v>
      </c>
      <c r="B725" s="3" t="s">
        <v>1419</v>
      </c>
      <c r="C725" t="str">
        <f t="shared" si="14"/>
        <v>SR-Suriname</v>
      </c>
    </row>
    <row r="726" spans="1:3" x14ac:dyDescent="0.2">
      <c r="A726" s="3" t="s">
        <v>1420</v>
      </c>
      <c r="B726" s="3" t="s">
        <v>1421</v>
      </c>
      <c r="C726" t="str">
        <f t="shared" si="14"/>
        <v>SS-South Sudan</v>
      </c>
    </row>
    <row r="727" spans="1:3" x14ac:dyDescent="0.2">
      <c r="A727" s="3" t="s">
        <v>1422</v>
      </c>
      <c r="B727" s="3" t="s">
        <v>1423</v>
      </c>
      <c r="C727" t="str">
        <f t="shared" si="14"/>
        <v>ST-Sao Tome and Principe</v>
      </c>
    </row>
    <row r="728" spans="1:3" x14ac:dyDescent="0.2">
      <c r="A728" s="3" t="s">
        <v>1424</v>
      </c>
      <c r="B728" s="3" t="s">
        <v>1425</v>
      </c>
      <c r="C728" t="str">
        <f t="shared" si="14"/>
        <v>SV-El Salvador</v>
      </c>
    </row>
    <row r="729" spans="1:3" x14ac:dyDescent="0.2">
      <c r="A729" s="3" t="s">
        <v>1426</v>
      </c>
      <c r="B729" s="3" t="s">
        <v>1427</v>
      </c>
      <c r="C729" t="str">
        <f t="shared" si="14"/>
        <v>SX-Sint Maarten (Dutch part)</v>
      </c>
    </row>
    <row r="730" spans="1:3" x14ac:dyDescent="0.2">
      <c r="A730" s="3" t="s">
        <v>1428</v>
      </c>
      <c r="B730" s="3" t="s">
        <v>1429</v>
      </c>
      <c r="C730" t="str">
        <f t="shared" si="14"/>
        <v>SY-Syrian Arab Republic</v>
      </c>
    </row>
    <row r="731" spans="1:3" x14ac:dyDescent="0.2">
      <c r="A731" s="3" t="s">
        <v>1430</v>
      </c>
      <c r="B731" s="3" t="s">
        <v>1431</v>
      </c>
      <c r="C731" t="str">
        <f t="shared" si="14"/>
        <v>SZ-Swaziland</v>
      </c>
    </row>
    <row r="732" spans="1:3" x14ac:dyDescent="0.2">
      <c r="A732" s="3" t="s">
        <v>1432</v>
      </c>
      <c r="B732" s="3" t="s">
        <v>1433</v>
      </c>
      <c r="C732" t="str">
        <f t="shared" si="14"/>
        <v>TC-Turks and Caicos Islands</v>
      </c>
    </row>
    <row r="733" spans="1:3" x14ac:dyDescent="0.2">
      <c r="A733" s="3" t="s">
        <v>1434</v>
      </c>
      <c r="B733" s="3" t="s">
        <v>1435</v>
      </c>
      <c r="C733" t="str">
        <f t="shared" si="14"/>
        <v>TD-Chad</v>
      </c>
    </row>
    <row r="734" spans="1:3" x14ac:dyDescent="0.2">
      <c r="A734" s="3" t="s">
        <v>1436</v>
      </c>
      <c r="B734" s="3" t="s">
        <v>1437</v>
      </c>
      <c r="C734" t="str">
        <f t="shared" si="14"/>
        <v>TF-French Southern Territories</v>
      </c>
    </row>
    <row r="735" spans="1:3" x14ac:dyDescent="0.2">
      <c r="A735" s="3" t="s">
        <v>1438</v>
      </c>
      <c r="B735" s="3" t="s">
        <v>1439</v>
      </c>
      <c r="C735" t="str">
        <f t="shared" si="14"/>
        <v>TG-Togo</v>
      </c>
    </row>
    <row r="736" spans="1:3" x14ac:dyDescent="0.2">
      <c r="A736" s="3" t="s">
        <v>1440</v>
      </c>
      <c r="B736" s="3" t="s">
        <v>1441</v>
      </c>
      <c r="C736" t="str">
        <f t="shared" si="14"/>
        <v>TH-Thailand</v>
      </c>
    </row>
    <row r="737" spans="1:3" x14ac:dyDescent="0.2">
      <c r="A737" s="3" t="s">
        <v>1442</v>
      </c>
      <c r="B737" s="3" t="s">
        <v>1443</v>
      </c>
      <c r="C737" t="str">
        <f t="shared" si="14"/>
        <v>TJ-Tajikistan</v>
      </c>
    </row>
    <row r="738" spans="1:3" x14ac:dyDescent="0.2">
      <c r="A738" s="3" t="s">
        <v>1444</v>
      </c>
      <c r="B738" s="3" t="s">
        <v>1445</v>
      </c>
      <c r="C738" t="str">
        <f t="shared" si="14"/>
        <v>TK-Tokelau</v>
      </c>
    </row>
    <row r="739" spans="1:3" x14ac:dyDescent="0.2">
      <c r="A739" s="3" t="s">
        <v>1446</v>
      </c>
      <c r="B739" s="3" t="s">
        <v>1447</v>
      </c>
      <c r="C739" t="str">
        <f t="shared" si="14"/>
        <v>TL-Timor-Leste</v>
      </c>
    </row>
    <row r="740" spans="1:3" x14ac:dyDescent="0.2">
      <c r="A740" s="3" t="s">
        <v>1448</v>
      </c>
      <c r="B740" s="3" t="s">
        <v>1449</v>
      </c>
      <c r="C740" t="str">
        <f t="shared" si="14"/>
        <v>TM-Turkmenistan</v>
      </c>
    </row>
    <row r="741" spans="1:3" x14ac:dyDescent="0.2">
      <c r="A741" s="3" t="s">
        <v>1450</v>
      </c>
      <c r="B741" s="3" t="s">
        <v>1451</v>
      </c>
      <c r="C741" t="str">
        <f t="shared" si="14"/>
        <v>TN-Tunisia</v>
      </c>
    </row>
    <row r="742" spans="1:3" x14ac:dyDescent="0.2">
      <c r="A742" s="3" t="s">
        <v>1452</v>
      </c>
      <c r="B742" s="3" t="s">
        <v>1453</v>
      </c>
      <c r="C742" t="str">
        <f t="shared" si="14"/>
        <v>TO-Tonga</v>
      </c>
    </row>
    <row r="743" spans="1:3" x14ac:dyDescent="0.2">
      <c r="A743" s="3" t="s">
        <v>1454</v>
      </c>
      <c r="B743" s="3" t="s">
        <v>1455</v>
      </c>
      <c r="C743" t="str">
        <f t="shared" si="14"/>
        <v>TR-Turkey</v>
      </c>
    </row>
    <row r="744" spans="1:3" x14ac:dyDescent="0.2">
      <c r="A744" s="3" t="s">
        <v>1456</v>
      </c>
      <c r="B744" s="3" t="s">
        <v>1457</v>
      </c>
      <c r="C744" t="str">
        <f t="shared" si="14"/>
        <v>TT-Trinidad and Tobago</v>
      </c>
    </row>
    <row r="745" spans="1:3" x14ac:dyDescent="0.2">
      <c r="A745" s="3" t="s">
        <v>1458</v>
      </c>
      <c r="B745" s="3" t="s">
        <v>1459</v>
      </c>
      <c r="C745" t="str">
        <f t="shared" si="14"/>
        <v>TV-Tuvalu</v>
      </c>
    </row>
    <row r="746" spans="1:3" x14ac:dyDescent="0.2">
      <c r="A746" s="3" t="s">
        <v>1460</v>
      </c>
      <c r="B746" s="3" t="s">
        <v>1461</v>
      </c>
      <c r="C746" t="str">
        <f t="shared" si="14"/>
        <v>TW-Taiwan, Province of China</v>
      </c>
    </row>
    <row r="747" spans="1:3" x14ac:dyDescent="0.2">
      <c r="A747" s="3" t="s">
        <v>1462</v>
      </c>
      <c r="B747" s="3" t="s">
        <v>1463</v>
      </c>
      <c r="C747" t="str">
        <f t="shared" si="14"/>
        <v>TZ-Tanzania, United Republic of</v>
      </c>
    </row>
    <row r="748" spans="1:3" x14ac:dyDescent="0.2">
      <c r="A748" s="3" t="s">
        <v>1464</v>
      </c>
      <c r="B748" s="3" t="s">
        <v>1465</v>
      </c>
      <c r="C748" t="str">
        <f t="shared" si="14"/>
        <v>UA-Ukraine</v>
      </c>
    </row>
    <row r="749" spans="1:3" x14ac:dyDescent="0.2">
      <c r="A749" s="3" t="s">
        <v>1466</v>
      </c>
      <c r="B749" s="3" t="s">
        <v>1467</v>
      </c>
      <c r="C749" t="str">
        <f t="shared" si="14"/>
        <v>UG-Uganda</v>
      </c>
    </row>
    <row r="750" spans="1:3" x14ac:dyDescent="0.2">
      <c r="A750" s="3" t="s">
        <v>1468</v>
      </c>
      <c r="B750" s="3" t="s">
        <v>1469</v>
      </c>
      <c r="C750" t="str">
        <f t="shared" si="14"/>
        <v>UM-United States Minor Outlying Islands</v>
      </c>
    </row>
    <row r="751" spans="1:3" x14ac:dyDescent="0.2">
      <c r="A751" s="3" t="s">
        <v>1470</v>
      </c>
      <c r="B751" s="3" t="s">
        <v>1471</v>
      </c>
      <c r="C751" t="str">
        <f t="shared" si="14"/>
        <v>US-United States</v>
      </c>
    </row>
    <row r="752" spans="1:3" x14ac:dyDescent="0.2">
      <c r="A752" s="3" t="s">
        <v>1472</v>
      </c>
      <c r="B752" s="3" t="s">
        <v>1473</v>
      </c>
      <c r="C752" t="str">
        <f t="shared" si="14"/>
        <v>UY-Uruguay</v>
      </c>
    </row>
    <row r="753" spans="1:3" x14ac:dyDescent="0.2">
      <c r="A753" s="3" t="s">
        <v>1474</v>
      </c>
      <c r="B753" s="3" t="s">
        <v>1475</v>
      </c>
      <c r="C753" t="str">
        <f t="shared" si="14"/>
        <v>UZ-Uzbekistan</v>
      </c>
    </row>
    <row r="754" spans="1:3" x14ac:dyDescent="0.2">
      <c r="A754" s="3" t="s">
        <v>321</v>
      </c>
      <c r="B754" s="3" t="s">
        <v>1476</v>
      </c>
      <c r="C754" t="str">
        <f t="shared" si="14"/>
        <v>VA-Holy See (Vatican City State)</v>
      </c>
    </row>
    <row r="755" spans="1:3" x14ac:dyDescent="0.2">
      <c r="A755" s="3" t="s">
        <v>325</v>
      </c>
      <c r="B755" s="3" t="s">
        <v>1477</v>
      </c>
      <c r="C755" t="str">
        <f t="shared" si="14"/>
        <v>VC-Saint Vincent and the Grenadines</v>
      </c>
    </row>
    <row r="756" spans="1:3" x14ac:dyDescent="0.2">
      <c r="A756" s="3" t="s">
        <v>329</v>
      </c>
      <c r="B756" s="3" t="s">
        <v>1478</v>
      </c>
      <c r="C756" t="str">
        <f t="shared" si="14"/>
        <v>VE-Venezuela, Bolivarian Republic of</v>
      </c>
    </row>
    <row r="757" spans="1:3" x14ac:dyDescent="0.2">
      <c r="A757" s="3" t="s">
        <v>333</v>
      </c>
      <c r="B757" s="3" t="s">
        <v>1479</v>
      </c>
      <c r="C757" t="str">
        <f t="shared" si="14"/>
        <v>VG-Virgin Islands, British</v>
      </c>
    </row>
    <row r="758" spans="1:3" x14ac:dyDescent="0.2">
      <c r="A758" s="3" t="s">
        <v>337</v>
      </c>
      <c r="B758" s="3" t="s">
        <v>1480</v>
      </c>
      <c r="C758" t="str">
        <f t="shared" si="14"/>
        <v>VI-Virgin Islands, US</v>
      </c>
    </row>
    <row r="759" spans="1:3" x14ac:dyDescent="0.2">
      <c r="A759" s="3" t="s">
        <v>347</v>
      </c>
      <c r="B759" s="3" t="s">
        <v>1481</v>
      </c>
      <c r="C759" t="str">
        <f t="shared" si="14"/>
        <v>VN-Viet Nam</v>
      </c>
    </row>
    <row r="760" spans="1:3" x14ac:dyDescent="0.2">
      <c r="A760" s="3" t="s">
        <v>1482</v>
      </c>
      <c r="B760" s="3" t="s">
        <v>1483</v>
      </c>
      <c r="C760" t="str">
        <f t="shared" si="14"/>
        <v>VU-Vanuatu</v>
      </c>
    </row>
    <row r="761" spans="1:3" x14ac:dyDescent="0.2">
      <c r="A761" s="3" t="s">
        <v>1484</v>
      </c>
      <c r="B761" s="3" t="s">
        <v>1485</v>
      </c>
      <c r="C761" t="str">
        <f t="shared" si="14"/>
        <v>WF-Wallis and Futuna</v>
      </c>
    </row>
    <row r="762" spans="1:3" x14ac:dyDescent="0.2">
      <c r="A762" s="3" t="s">
        <v>1486</v>
      </c>
      <c r="B762" s="3" t="s">
        <v>1487</v>
      </c>
      <c r="C762" t="str">
        <f t="shared" si="14"/>
        <v>WS-Samoa</v>
      </c>
    </row>
    <row r="763" spans="1:3" x14ac:dyDescent="0.2">
      <c r="A763" s="3" t="s">
        <v>1488</v>
      </c>
      <c r="B763" s="3" t="s">
        <v>1489</v>
      </c>
      <c r="C763" t="str">
        <f t="shared" si="14"/>
        <v>YE-Yemen</v>
      </c>
    </row>
    <row r="764" spans="1:3" x14ac:dyDescent="0.2">
      <c r="A764" s="3" t="s">
        <v>1490</v>
      </c>
      <c r="B764" s="3" t="s">
        <v>1491</v>
      </c>
      <c r="C764" t="str">
        <f t="shared" si="14"/>
        <v>YT-Mayotte</v>
      </c>
    </row>
    <row r="765" spans="1:3" x14ac:dyDescent="0.2">
      <c r="A765" s="3" t="s">
        <v>1492</v>
      </c>
      <c r="B765" s="3" t="s">
        <v>1493</v>
      </c>
      <c r="C765" t="str">
        <f t="shared" si="14"/>
        <v>YU-Yugoslavia</v>
      </c>
    </row>
    <row r="766" spans="1:3" x14ac:dyDescent="0.2">
      <c r="A766" s="3" t="s">
        <v>385</v>
      </c>
      <c r="B766" s="3" t="s">
        <v>1494</v>
      </c>
      <c r="C766" t="str">
        <f t="shared" si="14"/>
        <v>ZA-South Africa</v>
      </c>
    </row>
    <row r="767" spans="1:3" x14ac:dyDescent="0.2">
      <c r="A767" s="3" t="s">
        <v>1495</v>
      </c>
      <c r="B767" s="3" t="s">
        <v>1496</v>
      </c>
      <c r="C767" t="str">
        <f t="shared" si="14"/>
        <v>ZM-Zambia</v>
      </c>
    </row>
    <row r="768" spans="1:3" x14ac:dyDescent="0.2">
      <c r="A768" s="3" t="s">
        <v>1497</v>
      </c>
      <c r="B768" s="3" t="s">
        <v>1498</v>
      </c>
      <c r="C768" t="str">
        <f t="shared" si="14"/>
        <v>ZW-Zimbabwe</v>
      </c>
    </row>
    <row r="775" spans="1:3" x14ac:dyDescent="0.2">
      <c r="A775" s="4" t="s">
        <v>4137</v>
      </c>
    </row>
    <row r="776" spans="1:3" x14ac:dyDescent="0.2">
      <c r="A776" s="3" t="s">
        <v>1499</v>
      </c>
      <c r="B776" s="3" t="s">
        <v>1500</v>
      </c>
      <c r="C776" t="str">
        <f>CONCATENATE(LEFT(A776&amp;"     ",6),"-",B776)</f>
        <v>AU-CT -Australian Capital Territory</v>
      </c>
    </row>
    <row r="777" spans="1:3" x14ac:dyDescent="0.2">
      <c r="A777" s="3" t="s">
        <v>1501</v>
      </c>
      <c r="B777" s="3" t="s">
        <v>1502</v>
      </c>
      <c r="C777" t="str">
        <f t="shared" ref="C777:C840" si="15">CONCATENATE(LEFT(A777&amp;"     ",6),"-",B777)</f>
        <v>AU-NS -New South Wales</v>
      </c>
    </row>
    <row r="778" spans="1:3" x14ac:dyDescent="0.2">
      <c r="A778" s="3" t="s">
        <v>1503</v>
      </c>
      <c r="B778" s="3" t="s">
        <v>1504</v>
      </c>
      <c r="C778" t="str">
        <f t="shared" si="15"/>
        <v>AU-NT -Northern Territory</v>
      </c>
    </row>
    <row r="779" spans="1:3" x14ac:dyDescent="0.2">
      <c r="A779" s="3" t="s">
        <v>1505</v>
      </c>
      <c r="B779" s="3" t="s">
        <v>1506</v>
      </c>
      <c r="C779" t="str">
        <f t="shared" si="15"/>
        <v>AU-QL -Queensland</v>
      </c>
    </row>
    <row r="780" spans="1:3" x14ac:dyDescent="0.2">
      <c r="A780" s="3" t="s">
        <v>1507</v>
      </c>
      <c r="B780" s="3" t="s">
        <v>1508</v>
      </c>
      <c r="C780" t="str">
        <f t="shared" si="15"/>
        <v>AU-SA -South Australia</v>
      </c>
    </row>
    <row r="781" spans="1:3" x14ac:dyDescent="0.2">
      <c r="A781" s="3" t="s">
        <v>1509</v>
      </c>
      <c r="B781" s="3" t="s">
        <v>1510</v>
      </c>
      <c r="C781" t="str">
        <f t="shared" si="15"/>
        <v>AU-TS -Tasmania</v>
      </c>
    </row>
    <row r="782" spans="1:3" x14ac:dyDescent="0.2">
      <c r="A782" s="3" t="s">
        <v>1511</v>
      </c>
      <c r="B782" s="3" t="s">
        <v>1512</v>
      </c>
      <c r="C782" t="str">
        <f t="shared" si="15"/>
        <v>AU-VI -Victoria</v>
      </c>
    </row>
    <row r="783" spans="1:3" x14ac:dyDescent="0.2">
      <c r="A783" s="3" t="s">
        <v>1513</v>
      </c>
      <c r="B783" s="3" t="s">
        <v>1514</v>
      </c>
      <c r="C783" t="str">
        <f t="shared" si="15"/>
        <v>AU-WA -Western Australia</v>
      </c>
    </row>
    <row r="784" spans="1:3" x14ac:dyDescent="0.2">
      <c r="A784" s="3" t="s">
        <v>1515</v>
      </c>
      <c r="B784" s="3" t="s">
        <v>1516</v>
      </c>
      <c r="C784" t="str">
        <f t="shared" si="15"/>
        <v>CA-AB -Alberta</v>
      </c>
    </row>
    <row r="785" spans="1:3" x14ac:dyDescent="0.2">
      <c r="A785" s="3" t="s">
        <v>1517</v>
      </c>
      <c r="B785" s="3" t="s">
        <v>1518</v>
      </c>
      <c r="C785" t="str">
        <f t="shared" si="15"/>
        <v>CA-BC -British Columbia</v>
      </c>
    </row>
    <row r="786" spans="1:3" x14ac:dyDescent="0.2">
      <c r="A786" s="3" t="s">
        <v>1519</v>
      </c>
      <c r="B786" s="3" t="s">
        <v>1520</v>
      </c>
      <c r="C786" t="str">
        <f t="shared" si="15"/>
        <v>CA-MB -Manitoba</v>
      </c>
    </row>
    <row r="787" spans="1:3" x14ac:dyDescent="0.2">
      <c r="A787" s="3" t="s">
        <v>1521</v>
      </c>
      <c r="B787" s="3" t="s">
        <v>1522</v>
      </c>
      <c r="C787" t="str">
        <f t="shared" si="15"/>
        <v>CA-NB -New Brunswick</v>
      </c>
    </row>
    <row r="788" spans="1:3" x14ac:dyDescent="0.2">
      <c r="A788" s="3" t="s">
        <v>1523</v>
      </c>
      <c r="B788" s="3" t="s">
        <v>1524</v>
      </c>
      <c r="C788" t="str">
        <f t="shared" si="15"/>
        <v>CA-NL -Newfoundland and Labrador</v>
      </c>
    </row>
    <row r="789" spans="1:3" x14ac:dyDescent="0.2">
      <c r="A789" s="3" t="s">
        <v>1525</v>
      </c>
      <c r="B789" s="3" t="s">
        <v>1526</v>
      </c>
      <c r="C789" t="str">
        <f t="shared" si="15"/>
        <v>CA-NS -Nova Scotia</v>
      </c>
    </row>
    <row r="790" spans="1:3" x14ac:dyDescent="0.2">
      <c r="A790" s="3" t="s">
        <v>1527</v>
      </c>
      <c r="B790" s="3" t="s">
        <v>1528</v>
      </c>
      <c r="C790" t="str">
        <f t="shared" si="15"/>
        <v>CA-NT -Northwest Territories</v>
      </c>
    </row>
    <row r="791" spans="1:3" x14ac:dyDescent="0.2">
      <c r="A791" s="3" t="s">
        <v>1529</v>
      </c>
      <c r="B791" s="3" t="s">
        <v>1530</v>
      </c>
      <c r="C791" t="str">
        <f t="shared" si="15"/>
        <v>CA-NU -Nunavut</v>
      </c>
    </row>
    <row r="792" spans="1:3" x14ac:dyDescent="0.2">
      <c r="A792" s="3" t="s">
        <v>1531</v>
      </c>
      <c r="B792" s="3" t="s">
        <v>1532</v>
      </c>
      <c r="C792" t="str">
        <f t="shared" si="15"/>
        <v>CA-ON -Ontario</v>
      </c>
    </row>
    <row r="793" spans="1:3" x14ac:dyDescent="0.2">
      <c r="A793" s="3" t="s">
        <v>1533</v>
      </c>
      <c r="B793" s="3" t="s">
        <v>1534</v>
      </c>
      <c r="C793" t="str">
        <f t="shared" si="15"/>
        <v>CA-PE -Prince Edward Island</v>
      </c>
    </row>
    <row r="794" spans="1:3" x14ac:dyDescent="0.2">
      <c r="A794" s="3" t="s">
        <v>1535</v>
      </c>
      <c r="B794" s="3" t="s">
        <v>1536</v>
      </c>
      <c r="C794" t="str">
        <f t="shared" si="15"/>
        <v>CA-QC -Quebec</v>
      </c>
    </row>
    <row r="795" spans="1:3" x14ac:dyDescent="0.2">
      <c r="A795" s="3" t="s">
        <v>1537</v>
      </c>
      <c r="B795" s="3" t="s">
        <v>1538</v>
      </c>
      <c r="C795" t="str">
        <f t="shared" si="15"/>
        <v>CA-SK -Saskatchewan</v>
      </c>
    </row>
    <row r="796" spans="1:3" x14ac:dyDescent="0.2">
      <c r="A796" s="3" t="s">
        <v>1539</v>
      </c>
      <c r="B796" s="3" t="s">
        <v>1540</v>
      </c>
      <c r="C796" t="str">
        <f t="shared" si="15"/>
        <v>CA-YT -Yukon Territory</v>
      </c>
    </row>
    <row r="797" spans="1:3" x14ac:dyDescent="0.2">
      <c r="A797" s="3" t="s">
        <v>4138</v>
      </c>
      <c r="B797" s="3" t="s">
        <v>4139</v>
      </c>
      <c r="C797" t="str">
        <f t="shared" si="15"/>
        <v>CN-11 -Beijing Municipality</v>
      </c>
    </row>
    <row r="798" spans="1:3" x14ac:dyDescent="0.2">
      <c r="A798" s="3" t="s">
        <v>4140</v>
      </c>
      <c r="B798" s="3" t="s">
        <v>4141</v>
      </c>
      <c r="C798" t="str">
        <f t="shared" si="15"/>
        <v>CN-12 -Tianjin Municipality</v>
      </c>
    </row>
    <row r="799" spans="1:3" x14ac:dyDescent="0.2">
      <c r="A799" s="3" t="s">
        <v>4142</v>
      </c>
      <c r="B799" s="3" t="s">
        <v>4143</v>
      </c>
      <c r="C799" t="str">
        <f t="shared" si="15"/>
        <v>CN-13 -Hebei Province</v>
      </c>
    </row>
    <row r="800" spans="1:3" x14ac:dyDescent="0.2">
      <c r="A800" s="3" t="s">
        <v>4144</v>
      </c>
      <c r="B800" s="3" t="s">
        <v>4145</v>
      </c>
      <c r="C800" t="str">
        <f t="shared" si="15"/>
        <v>CN-14 -Shanxi Province</v>
      </c>
    </row>
    <row r="801" spans="1:3" x14ac:dyDescent="0.2">
      <c r="A801" s="3" t="s">
        <v>4146</v>
      </c>
      <c r="B801" s="3" t="s">
        <v>4147</v>
      </c>
      <c r="C801" t="str">
        <f t="shared" si="15"/>
        <v>CN-15 -Inner Mongolia Autonomous Region</v>
      </c>
    </row>
    <row r="802" spans="1:3" x14ac:dyDescent="0.2">
      <c r="A802" s="3" t="s">
        <v>4148</v>
      </c>
      <c r="B802" s="3" t="s">
        <v>4149</v>
      </c>
      <c r="C802" t="str">
        <f t="shared" si="15"/>
        <v>CN-21 -Liaoning Province</v>
      </c>
    </row>
    <row r="803" spans="1:3" x14ac:dyDescent="0.2">
      <c r="A803" s="3" t="s">
        <v>4150</v>
      </c>
      <c r="B803" s="3" t="s">
        <v>4151</v>
      </c>
      <c r="C803" t="str">
        <f t="shared" si="15"/>
        <v>CN-22 -Jilin Province</v>
      </c>
    </row>
    <row r="804" spans="1:3" x14ac:dyDescent="0.2">
      <c r="A804" s="3" t="s">
        <v>4152</v>
      </c>
      <c r="B804" s="3" t="s">
        <v>4153</v>
      </c>
      <c r="C804" t="str">
        <f t="shared" si="15"/>
        <v>CN-23 -Heilongjiang Province</v>
      </c>
    </row>
    <row r="805" spans="1:3" x14ac:dyDescent="0.2">
      <c r="A805" s="3" t="s">
        <v>4154</v>
      </c>
      <c r="B805" s="3" t="s">
        <v>4155</v>
      </c>
      <c r="C805" t="str">
        <f t="shared" si="15"/>
        <v>CN-31 -Shanghai Municipality</v>
      </c>
    </row>
    <row r="806" spans="1:3" x14ac:dyDescent="0.2">
      <c r="A806" s="3" t="s">
        <v>4156</v>
      </c>
      <c r="B806" s="3" t="s">
        <v>4157</v>
      </c>
      <c r="C806" t="str">
        <f t="shared" si="15"/>
        <v>CN-32 -Jiangsu Province</v>
      </c>
    </row>
    <row r="807" spans="1:3" x14ac:dyDescent="0.2">
      <c r="A807" s="3" t="s">
        <v>4158</v>
      </c>
      <c r="B807" s="3" t="s">
        <v>4159</v>
      </c>
      <c r="C807" t="str">
        <f t="shared" si="15"/>
        <v>CN-33 -Zhejiang Province</v>
      </c>
    </row>
    <row r="808" spans="1:3" x14ac:dyDescent="0.2">
      <c r="A808" s="3" t="s">
        <v>4160</v>
      </c>
      <c r="B808" s="3" t="s">
        <v>4161</v>
      </c>
      <c r="C808" t="str">
        <f t="shared" si="15"/>
        <v>CN-34 -Anhui Province</v>
      </c>
    </row>
    <row r="809" spans="1:3" x14ac:dyDescent="0.2">
      <c r="A809" s="3" t="s">
        <v>4162</v>
      </c>
      <c r="B809" s="3" t="s">
        <v>4163</v>
      </c>
      <c r="C809" t="str">
        <f t="shared" si="15"/>
        <v>CN-35 -Fujian Province</v>
      </c>
    </row>
    <row r="810" spans="1:3" x14ac:dyDescent="0.2">
      <c r="A810" s="3" t="s">
        <v>4164</v>
      </c>
      <c r="B810" s="3" t="s">
        <v>4165</v>
      </c>
      <c r="C810" t="str">
        <f t="shared" si="15"/>
        <v>CN-36 -Jiangxi Province</v>
      </c>
    </row>
    <row r="811" spans="1:3" x14ac:dyDescent="0.2">
      <c r="A811" s="3" t="s">
        <v>4166</v>
      </c>
      <c r="B811" s="3" t="s">
        <v>4167</v>
      </c>
      <c r="C811" t="str">
        <f t="shared" si="15"/>
        <v>CN-37 -Shandong Province</v>
      </c>
    </row>
    <row r="812" spans="1:3" x14ac:dyDescent="0.2">
      <c r="A812" s="3" t="s">
        <v>4168</v>
      </c>
      <c r="B812" s="3" t="s">
        <v>4169</v>
      </c>
      <c r="C812" t="str">
        <f t="shared" si="15"/>
        <v>CN-41 -Henan Province</v>
      </c>
    </row>
    <row r="813" spans="1:3" x14ac:dyDescent="0.2">
      <c r="A813" s="3" t="s">
        <v>4170</v>
      </c>
      <c r="B813" s="3" t="s">
        <v>4171</v>
      </c>
      <c r="C813" t="str">
        <f t="shared" si="15"/>
        <v>CN-42 -Hubei Province</v>
      </c>
    </row>
    <row r="814" spans="1:3" x14ac:dyDescent="0.2">
      <c r="A814" s="3" t="s">
        <v>4172</v>
      </c>
      <c r="B814" s="3" t="s">
        <v>4173</v>
      </c>
      <c r="C814" t="str">
        <f t="shared" si="15"/>
        <v>CN-43 -Hunan Province</v>
      </c>
    </row>
    <row r="815" spans="1:3" x14ac:dyDescent="0.2">
      <c r="A815" s="3" t="s">
        <v>4174</v>
      </c>
      <c r="B815" s="3" t="s">
        <v>4175</v>
      </c>
      <c r="C815" t="str">
        <f t="shared" si="15"/>
        <v>CN-44 -Guangdong Province</v>
      </c>
    </row>
    <row r="816" spans="1:3" x14ac:dyDescent="0.2">
      <c r="A816" s="3" t="s">
        <v>4176</v>
      </c>
      <c r="B816" s="3" t="s">
        <v>4177</v>
      </c>
      <c r="C816" t="str">
        <f t="shared" si="15"/>
        <v>CN-45 -Guangxi Zhuang Autonomous Region</v>
      </c>
    </row>
    <row r="817" spans="1:3" x14ac:dyDescent="0.2">
      <c r="A817" s="3" t="s">
        <v>4178</v>
      </c>
      <c r="B817" s="3" t="s">
        <v>4179</v>
      </c>
      <c r="C817" t="str">
        <f t="shared" si="15"/>
        <v>CN-46 -Hainan Province</v>
      </c>
    </row>
    <row r="818" spans="1:3" x14ac:dyDescent="0.2">
      <c r="A818" s="3" t="s">
        <v>4180</v>
      </c>
      <c r="B818" s="3" t="s">
        <v>4181</v>
      </c>
      <c r="C818" t="str">
        <f t="shared" si="15"/>
        <v>CN-50 -Chongqing Municipality</v>
      </c>
    </row>
    <row r="819" spans="1:3" x14ac:dyDescent="0.2">
      <c r="A819" s="3" t="s">
        <v>4182</v>
      </c>
      <c r="B819" s="3" t="s">
        <v>4183</v>
      </c>
      <c r="C819" t="str">
        <f t="shared" si="15"/>
        <v>CN-51 -Sichuan Province</v>
      </c>
    </row>
    <row r="820" spans="1:3" x14ac:dyDescent="0.2">
      <c r="A820" s="3" t="s">
        <v>4184</v>
      </c>
      <c r="B820" s="3" t="s">
        <v>4185</v>
      </c>
      <c r="C820" t="str">
        <f t="shared" si="15"/>
        <v>CN-52 -Guizhou Province</v>
      </c>
    </row>
    <row r="821" spans="1:3" x14ac:dyDescent="0.2">
      <c r="A821" s="3" t="s">
        <v>4186</v>
      </c>
      <c r="B821" s="3" t="s">
        <v>4187</v>
      </c>
      <c r="C821" t="str">
        <f t="shared" si="15"/>
        <v>CN-53 -Yunnan Province</v>
      </c>
    </row>
    <row r="822" spans="1:3" x14ac:dyDescent="0.2">
      <c r="A822" s="3" t="s">
        <v>4188</v>
      </c>
      <c r="B822" s="3" t="s">
        <v>4189</v>
      </c>
      <c r="C822" t="str">
        <f t="shared" si="15"/>
        <v>CN-54 -Tibet Autonomous Region</v>
      </c>
    </row>
    <row r="823" spans="1:3" x14ac:dyDescent="0.2">
      <c r="A823" s="3" t="s">
        <v>4190</v>
      </c>
      <c r="B823" s="3" t="s">
        <v>4191</v>
      </c>
      <c r="C823" t="str">
        <f t="shared" si="15"/>
        <v>CN-61 -Shaanxi Province</v>
      </c>
    </row>
    <row r="824" spans="1:3" x14ac:dyDescent="0.2">
      <c r="A824" s="3" t="s">
        <v>4192</v>
      </c>
      <c r="B824" s="3" t="s">
        <v>4193</v>
      </c>
      <c r="C824" t="str">
        <f t="shared" si="15"/>
        <v>CN-62 -Gansu Province</v>
      </c>
    </row>
    <row r="825" spans="1:3" x14ac:dyDescent="0.2">
      <c r="A825" s="3" t="s">
        <v>4194</v>
      </c>
      <c r="B825" s="3" t="s">
        <v>4195</v>
      </c>
      <c r="C825" t="str">
        <f t="shared" si="15"/>
        <v>CN-63 -Qinghai Province</v>
      </c>
    </row>
    <row r="826" spans="1:3" x14ac:dyDescent="0.2">
      <c r="A826" s="3" t="s">
        <v>4196</v>
      </c>
      <c r="B826" s="3" t="s">
        <v>4197</v>
      </c>
      <c r="C826" t="str">
        <f t="shared" si="15"/>
        <v>CN-64 -Ningxia Hui Autonomous Region</v>
      </c>
    </row>
    <row r="827" spans="1:3" x14ac:dyDescent="0.2">
      <c r="A827" s="3" t="s">
        <v>4198</v>
      </c>
      <c r="B827" s="3" t="s">
        <v>4199</v>
      </c>
      <c r="C827" t="str">
        <f t="shared" si="15"/>
        <v>CN-65 -Xinjiang Uyghur Autonomous Region</v>
      </c>
    </row>
    <row r="828" spans="1:3" x14ac:dyDescent="0.2">
      <c r="A828" s="3" t="s">
        <v>4200</v>
      </c>
      <c r="B828" s="3" t="s">
        <v>4201</v>
      </c>
      <c r="C828" t="str">
        <f t="shared" si="15"/>
        <v>CN-71 -Taiwan Province</v>
      </c>
    </row>
    <row r="829" spans="1:3" x14ac:dyDescent="0.2">
      <c r="A829" s="3" t="s">
        <v>4202</v>
      </c>
      <c r="B829" s="3" t="s">
        <v>4203</v>
      </c>
      <c r="C829" t="str">
        <f t="shared" si="15"/>
        <v>CN-91 -Hong Kong Special Administrative Region</v>
      </c>
    </row>
    <row r="830" spans="1:3" x14ac:dyDescent="0.2">
      <c r="A830" s="3" t="s">
        <v>4204</v>
      </c>
      <c r="B830" s="3" t="s">
        <v>4205</v>
      </c>
      <c r="C830" t="str">
        <f t="shared" si="15"/>
        <v>CN-92 -Macau Special Administrative Region</v>
      </c>
    </row>
    <row r="831" spans="1:3" x14ac:dyDescent="0.2">
      <c r="A831" s="3" t="s">
        <v>1541</v>
      </c>
      <c r="B831" s="3" t="s">
        <v>1542</v>
      </c>
      <c r="C831" t="str">
        <f t="shared" si="15"/>
        <v>ES-CN -Canary Islands</v>
      </c>
    </row>
    <row r="832" spans="1:3" x14ac:dyDescent="0.2">
      <c r="A832" s="3" t="s">
        <v>4206</v>
      </c>
      <c r="B832" s="3" t="s">
        <v>4207</v>
      </c>
      <c r="C832" t="str">
        <f t="shared" si="15"/>
        <v>FR-H  -Corsica</v>
      </c>
    </row>
    <row r="833" spans="1:3" x14ac:dyDescent="0.2">
      <c r="A833" s="3" t="s">
        <v>1543</v>
      </c>
      <c r="B833" s="3" t="s">
        <v>1544</v>
      </c>
      <c r="C833" t="str">
        <f t="shared" si="15"/>
        <v>GB-AIR-UK airside</v>
      </c>
    </row>
    <row r="834" spans="1:3" x14ac:dyDescent="0.2">
      <c r="A834" s="3" t="s">
        <v>1545</v>
      </c>
      <c r="B834" s="3" t="s">
        <v>1546</v>
      </c>
      <c r="C834" t="str">
        <f t="shared" si="15"/>
        <v>GB-APS-UK airports</v>
      </c>
    </row>
    <row r="835" spans="1:3" x14ac:dyDescent="0.2">
      <c r="A835" s="3" t="s">
        <v>1547</v>
      </c>
      <c r="B835" s="3" t="s">
        <v>1548</v>
      </c>
      <c r="C835" t="str">
        <f t="shared" si="15"/>
        <v>GB-CHA-Channel Islands</v>
      </c>
    </row>
    <row r="836" spans="1:3" x14ac:dyDescent="0.2">
      <c r="A836" s="3" t="s">
        <v>1549</v>
      </c>
      <c r="B836" s="3" t="s">
        <v>1550</v>
      </c>
      <c r="C836" t="str">
        <f t="shared" si="15"/>
        <v>GB-ENG-England</v>
      </c>
    </row>
    <row r="837" spans="1:3" x14ac:dyDescent="0.2">
      <c r="A837" s="3" t="s">
        <v>1551</v>
      </c>
      <c r="B837" s="3" t="s">
        <v>1552</v>
      </c>
      <c r="C837" t="str">
        <f t="shared" si="15"/>
        <v>GB-EWS-England, Wales, Scotland</v>
      </c>
    </row>
    <row r="838" spans="1:3" x14ac:dyDescent="0.2">
      <c r="A838" s="3" t="s">
        <v>1553</v>
      </c>
      <c r="B838" s="3" t="s">
        <v>1229</v>
      </c>
      <c r="C838" t="str">
        <f t="shared" si="15"/>
        <v>GB-IOM-Isle of Man</v>
      </c>
    </row>
    <row r="839" spans="1:3" x14ac:dyDescent="0.2">
      <c r="A839" s="3" t="s">
        <v>1554</v>
      </c>
      <c r="B839" s="3" t="s">
        <v>1555</v>
      </c>
      <c r="C839" t="str">
        <f t="shared" si="15"/>
        <v>GB-NIR-Northern Ireland</v>
      </c>
    </row>
    <row r="840" spans="1:3" x14ac:dyDescent="0.2">
      <c r="A840" s="3" t="s">
        <v>1556</v>
      </c>
      <c r="B840" s="3" t="s">
        <v>1557</v>
      </c>
      <c r="C840" t="str">
        <f t="shared" si="15"/>
        <v>GB-SCT-Scotland</v>
      </c>
    </row>
    <row r="841" spans="1:3" x14ac:dyDescent="0.2">
      <c r="A841" s="3" t="s">
        <v>1558</v>
      </c>
      <c r="B841" s="3" t="s">
        <v>1559</v>
      </c>
      <c r="C841" t="str">
        <f t="shared" ref="C841:C904" si="16">CONCATENATE(LEFT(A841&amp;"     ",6),"-",B841)</f>
        <v>GB-WLS-Wales</v>
      </c>
    </row>
    <row r="842" spans="1:3" x14ac:dyDescent="0.2">
      <c r="A842" s="3" t="s">
        <v>1560</v>
      </c>
      <c r="B842" s="3" t="s">
        <v>1561</v>
      </c>
      <c r="C842" t="str">
        <f t="shared" si="16"/>
        <v>IE-AIR-Ireland airside</v>
      </c>
    </row>
    <row r="843" spans="1:3" x14ac:dyDescent="0.2">
      <c r="A843" s="3" t="s">
        <v>1562</v>
      </c>
      <c r="B843" s="3" t="s">
        <v>1563</v>
      </c>
      <c r="C843" t="str">
        <f t="shared" si="16"/>
        <v>IT-AG -Agrigento</v>
      </c>
    </row>
    <row r="844" spans="1:3" x14ac:dyDescent="0.2">
      <c r="A844" s="3" t="s">
        <v>1564</v>
      </c>
      <c r="B844" s="3" t="s">
        <v>1565</v>
      </c>
      <c r="C844" t="str">
        <f t="shared" si="16"/>
        <v>IT-AL -Alessandria</v>
      </c>
    </row>
    <row r="845" spans="1:3" x14ac:dyDescent="0.2">
      <c r="A845" s="3" t="s">
        <v>1566</v>
      </c>
      <c r="B845" s="3" t="s">
        <v>1567</v>
      </c>
      <c r="C845" t="str">
        <f t="shared" si="16"/>
        <v>IT-AN -Ancona</v>
      </c>
    </row>
    <row r="846" spans="1:3" x14ac:dyDescent="0.2">
      <c r="A846" s="3" t="s">
        <v>1568</v>
      </c>
      <c r="B846" s="3" t="s">
        <v>1569</v>
      </c>
      <c r="C846" t="str">
        <f t="shared" si="16"/>
        <v>IT-AO -Aosta</v>
      </c>
    </row>
    <row r="847" spans="1:3" x14ac:dyDescent="0.2">
      <c r="A847" s="3" t="s">
        <v>1570</v>
      </c>
      <c r="B847" s="3" t="s">
        <v>1571</v>
      </c>
      <c r="C847" t="str">
        <f t="shared" si="16"/>
        <v>IT-AR -Arezzo</v>
      </c>
    </row>
    <row r="848" spans="1:3" x14ac:dyDescent="0.2">
      <c r="A848" s="3" t="s">
        <v>1572</v>
      </c>
      <c r="B848" s="3" t="s">
        <v>1573</v>
      </c>
      <c r="C848" t="str">
        <f t="shared" si="16"/>
        <v>IT-AP -Ascoli Piceno</v>
      </c>
    </row>
    <row r="849" spans="1:3" x14ac:dyDescent="0.2">
      <c r="A849" s="3" t="s">
        <v>1574</v>
      </c>
      <c r="B849" s="3" t="s">
        <v>1575</v>
      </c>
      <c r="C849" t="str">
        <f t="shared" si="16"/>
        <v>IT-AT -Asti</v>
      </c>
    </row>
    <row r="850" spans="1:3" x14ac:dyDescent="0.2">
      <c r="A850" s="3" t="s">
        <v>1576</v>
      </c>
      <c r="B850" s="3" t="s">
        <v>1577</v>
      </c>
      <c r="C850" t="str">
        <f t="shared" si="16"/>
        <v>IT-AV -Avellino</v>
      </c>
    </row>
    <row r="851" spans="1:3" x14ac:dyDescent="0.2">
      <c r="A851" s="3" t="s">
        <v>1578</v>
      </c>
      <c r="B851" s="3" t="s">
        <v>1579</v>
      </c>
      <c r="C851" t="str">
        <f t="shared" si="16"/>
        <v>IT-BA -Bari</v>
      </c>
    </row>
    <row r="852" spans="1:3" x14ac:dyDescent="0.2">
      <c r="A852" s="3" t="s">
        <v>1580</v>
      </c>
      <c r="B852" s="3" t="s">
        <v>1581</v>
      </c>
      <c r="C852" t="str">
        <f t="shared" si="16"/>
        <v>IT-BT -Barletta-Andria-Trani</v>
      </c>
    </row>
    <row r="853" spans="1:3" x14ac:dyDescent="0.2">
      <c r="A853" s="3" t="s">
        <v>1582</v>
      </c>
      <c r="B853" s="3" t="s">
        <v>1583</v>
      </c>
      <c r="C853" t="str">
        <f t="shared" si="16"/>
        <v>IT-BL -Belluno</v>
      </c>
    </row>
    <row r="854" spans="1:3" x14ac:dyDescent="0.2">
      <c r="A854" s="3" t="s">
        <v>1584</v>
      </c>
      <c r="B854" s="3" t="s">
        <v>1585</v>
      </c>
      <c r="C854" t="str">
        <f t="shared" si="16"/>
        <v>IT-BN -Benevento</v>
      </c>
    </row>
    <row r="855" spans="1:3" x14ac:dyDescent="0.2">
      <c r="A855" s="3" t="s">
        <v>1586</v>
      </c>
      <c r="B855" s="3" t="s">
        <v>1587</v>
      </c>
      <c r="C855" t="str">
        <f t="shared" si="16"/>
        <v>IT-BG -Bergamo</v>
      </c>
    </row>
    <row r="856" spans="1:3" x14ac:dyDescent="0.2">
      <c r="A856" s="3" t="s">
        <v>1588</v>
      </c>
      <c r="B856" s="3" t="s">
        <v>1589</v>
      </c>
      <c r="C856" t="str">
        <f t="shared" si="16"/>
        <v>IT-BI -Biella</v>
      </c>
    </row>
    <row r="857" spans="1:3" x14ac:dyDescent="0.2">
      <c r="A857" s="3" t="s">
        <v>1590</v>
      </c>
      <c r="B857" s="3" t="s">
        <v>1591</v>
      </c>
      <c r="C857" t="str">
        <f t="shared" si="16"/>
        <v>IT-BO -Bologna</v>
      </c>
    </row>
    <row r="858" spans="1:3" x14ac:dyDescent="0.2">
      <c r="A858" s="3" t="s">
        <v>1592</v>
      </c>
      <c r="B858" s="3" t="s">
        <v>1593</v>
      </c>
      <c r="C858" t="str">
        <f t="shared" si="16"/>
        <v>IT-BZ -Bolzano</v>
      </c>
    </row>
    <row r="859" spans="1:3" x14ac:dyDescent="0.2">
      <c r="A859" s="3" t="s">
        <v>1594</v>
      </c>
      <c r="B859" s="3" t="s">
        <v>1595</v>
      </c>
      <c r="C859" t="str">
        <f t="shared" si="16"/>
        <v>IT-BS -Brescia</v>
      </c>
    </row>
    <row r="860" spans="1:3" x14ac:dyDescent="0.2">
      <c r="A860" s="3" t="s">
        <v>1596</v>
      </c>
      <c r="B860" s="3" t="s">
        <v>1597</v>
      </c>
      <c r="C860" t="str">
        <f t="shared" si="16"/>
        <v>IT-BR -Brindisi</v>
      </c>
    </row>
    <row r="861" spans="1:3" x14ac:dyDescent="0.2">
      <c r="A861" s="3" t="s">
        <v>1598</v>
      </c>
      <c r="B861" s="3" t="s">
        <v>1599</v>
      </c>
      <c r="C861" t="str">
        <f t="shared" si="16"/>
        <v>IT-CA -Cagliari</v>
      </c>
    </row>
    <row r="862" spans="1:3" x14ac:dyDescent="0.2">
      <c r="A862" s="3" t="s">
        <v>1600</v>
      </c>
      <c r="B862" s="3" t="s">
        <v>1601</v>
      </c>
      <c r="C862" t="str">
        <f t="shared" si="16"/>
        <v>IT-CL -Caltanissetta</v>
      </c>
    </row>
    <row r="863" spans="1:3" x14ac:dyDescent="0.2">
      <c r="A863" s="3" t="s">
        <v>1602</v>
      </c>
      <c r="B863" s="3" t="s">
        <v>1603</v>
      </c>
      <c r="C863" t="str">
        <f t="shared" si="16"/>
        <v>IT-CB -Campobasso</v>
      </c>
    </row>
    <row r="864" spans="1:3" x14ac:dyDescent="0.2">
      <c r="A864" s="3" t="s">
        <v>1604</v>
      </c>
      <c r="B864" s="3" t="s">
        <v>1605</v>
      </c>
      <c r="C864" t="str">
        <f t="shared" si="16"/>
        <v>IT-CI -Carbonia-Iglesias</v>
      </c>
    </row>
    <row r="865" spans="1:3" x14ac:dyDescent="0.2">
      <c r="A865" s="3" t="s">
        <v>1606</v>
      </c>
      <c r="B865" s="3" t="s">
        <v>1607</v>
      </c>
      <c r="C865" t="str">
        <f t="shared" si="16"/>
        <v>IT-CE -Caserta</v>
      </c>
    </row>
    <row r="866" spans="1:3" x14ac:dyDescent="0.2">
      <c r="A866" s="3" t="s">
        <v>1608</v>
      </c>
      <c r="B866" s="3" t="s">
        <v>1609</v>
      </c>
      <c r="C866" t="str">
        <f t="shared" si="16"/>
        <v>IT-CT -Catania</v>
      </c>
    </row>
    <row r="867" spans="1:3" x14ac:dyDescent="0.2">
      <c r="A867" s="3" t="s">
        <v>1610</v>
      </c>
      <c r="B867" s="3" t="s">
        <v>1611</v>
      </c>
      <c r="C867" t="str">
        <f t="shared" si="16"/>
        <v>IT-CZ -Catanzaro</v>
      </c>
    </row>
    <row r="868" spans="1:3" x14ac:dyDescent="0.2">
      <c r="A868" s="3" t="s">
        <v>1612</v>
      </c>
      <c r="B868" s="3" t="s">
        <v>1613</v>
      </c>
      <c r="C868" t="str">
        <f t="shared" si="16"/>
        <v>IT-CH -Chieti</v>
      </c>
    </row>
    <row r="869" spans="1:3" x14ac:dyDescent="0.2">
      <c r="A869" s="3" t="s">
        <v>1614</v>
      </c>
      <c r="B869" s="3" t="s">
        <v>1615</v>
      </c>
      <c r="C869" t="str">
        <f t="shared" si="16"/>
        <v>IT-CO -Como</v>
      </c>
    </row>
    <row r="870" spans="1:3" x14ac:dyDescent="0.2">
      <c r="A870" s="3" t="s">
        <v>1616</v>
      </c>
      <c r="B870" s="3" t="s">
        <v>1617</v>
      </c>
      <c r="C870" t="str">
        <f t="shared" si="16"/>
        <v>IT-CS -Cosenza</v>
      </c>
    </row>
    <row r="871" spans="1:3" x14ac:dyDescent="0.2">
      <c r="A871" s="3" t="s">
        <v>1618</v>
      </c>
      <c r="B871" s="3" t="s">
        <v>1619</v>
      </c>
      <c r="C871" t="str">
        <f t="shared" si="16"/>
        <v>IT-CR -Cremona</v>
      </c>
    </row>
    <row r="872" spans="1:3" x14ac:dyDescent="0.2">
      <c r="A872" s="3" t="s">
        <v>1620</v>
      </c>
      <c r="B872" s="3" t="s">
        <v>1621</v>
      </c>
      <c r="C872" t="str">
        <f t="shared" si="16"/>
        <v>IT-KR -Crotone</v>
      </c>
    </row>
    <row r="873" spans="1:3" x14ac:dyDescent="0.2">
      <c r="A873" s="3" t="s">
        <v>1622</v>
      </c>
      <c r="B873" s="3" t="s">
        <v>1623</v>
      </c>
      <c r="C873" t="str">
        <f t="shared" si="16"/>
        <v>IT-CN -Cuneo</v>
      </c>
    </row>
    <row r="874" spans="1:3" x14ac:dyDescent="0.2">
      <c r="A874" s="3" t="s">
        <v>1624</v>
      </c>
      <c r="B874" s="3" t="s">
        <v>1625</v>
      </c>
      <c r="C874" t="str">
        <f t="shared" si="16"/>
        <v>IT-EN -Enna</v>
      </c>
    </row>
    <row r="875" spans="1:3" x14ac:dyDescent="0.2">
      <c r="A875" s="3" t="s">
        <v>1626</v>
      </c>
      <c r="B875" s="3" t="s">
        <v>1627</v>
      </c>
      <c r="C875" t="str">
        <f t="shared" si="16"/>
        <v>IT-FM -Fermo</v>
      </c>
    </row>
    <row r="876" spans="1:3" x14ac:dyDescent="0.2">
      <c r="A876" s="3" t="s">
        <v>1628</v>
      </c>
      <c r="B876" s="3" t="s">
        <v>1629</v>
      </c>
      <c r="C876" t="str">
        <f t="shared" si="16"/>
        <v>IT-FE -Ferrara</v>
      </c>
    </row>
    <row r="877" spans="1:3" x14ac:dyDescent="0.2">
      <c r="A877" s="3" t="s">
        <v>1630</v>
      </c>
      <c r="B877" s="3" t="s">
        <v>1631</v>
      </c>
      <c r="C877" t="str">
        <f t="shared" si="16"/>
        <v>IT-FI -Firenze</v>
      </c>
    </row>
    <row r="878" spans="1:3" x14ac:dyDescent="0.2">
      <c r="A878" s="3" t="s">
        <v>1632</v>
      </c>
      <c r="B878" s="3" t="s">
        <v>1633</v>
      </c>
      <c r="C878" t="str">
        <f t="shared" si="16"/>
        <v>IT-FG -Foggia</v>
      </c>
    </row>
    <row r="879" spans="1:3" x14ac:dyDescent="0.2">
      <c r="A879" s="3" t="s">
        <v>1634</v>
      </c>
      <c r="B879" s="3" t="s">
        <v>1635</v>
      </c>
      <c r="C879" t="str">
        <f t="shared" si="16"/>
        <v>IT-FC -Forlì-Cesena</v>
      </c>
    </row>
    <row r="880" spans="1:3" x14ac:dyDescent="0.2">
      <c r="A880" s="3" t="s">
        <v>1636</v>
      </c>
      <c r="B880" s="3" t="s">
        <v>1637</v>
      </c>
      <c r="C880" t="str">
        <f t="shared" si="16"/>
        <v>IT-FR -Frosinone</v>
      </c>
    </row>
    <row r="881" spans="1:3" x14ac:dyDescent="0.2">
      <c r="A881" s="3" t="s">
        <v>1638</v>
      </c>
      <c r="B881" s="3" t="s">
        <v>1639</v>
      </c>
      <c r="C881" t="str">
        <f t="shared" si="16"/>
        <v>IT-GE -Genova</v>
      </c>
    </row>
    <row r="882" spans="1:3" x14ac:dyDescent="0.2">
      <c r="A882" s="3" t="s">
        <v>1640</v>
      </c>
      <c r="B882" s="3" t="s">
        <v>1641</v>
      </c>
      <c r="C882" t="str">
        <f t="shared" si="16"/>
        <v>IT-GO -Gorizia</v>
      </c>
    </row>
    <row r="883" spans="1:3" x14ac:dyDescent="0.2">
      <c r="A883" s="3" t="s">
        <v>1642</v>
      </c>
      <c r="B883" s="3" t="s">
        <v>1643</v>
      </c>
      <c r="C883" t="str">
        <f t="shared" si="16"/>
        <v>IT-GR -Grosseto</v>
      </c>
    </row>
    <row r="884" spans="1:3" x14ac:dyDescent="0.2">
      <c r="A884" s="3" t="s">
        <v>1644</v>
      </c>
      <c r="B884" s="3" t="s">
        <v>1645</v>
      </c>
      <c r="C884" t="str">
        <f t="shared" si="16"/>
        <v>IT-IM -Imperia</v>
      </c>
    </row>
    <row r="885" spans="1:3" x14ac:dyDescent="0.2">
      <c r="A885" s="3" t="s">
        <v>1646</v>
      </c>
      <c r="B885" s="3" t="s">
        <v>1647</v>
      </c>
      <c r="C885" t="str">
        <f t="shared" si="16"/>
        <v>IT-IS -Isernia</v>
      </c>
    </row>
    <row r="886" spans="1:3" x14ac:dyDescent="0.2">
      <c r="A886" s="3" t="s">
        <v>1648</v>
      </c>
      <c r="B886" s="3" t="s">
        <v>1649</v>
      </c>
      <c r="C886" t="str">
        <f t="shared" si="16"/>
        <v>IT-SP -La Spezia</v>
      </c>
    </row>
    <row r="887" spans="1:3" x14ac:dyDescent="0.2">
      <c r="A887" s="3" t="s">
        <v>1650</v>
      </c>
      <c r="B887" s="3" t="s">
        <v>1651</v>
      </c>
      <c r="C887" t="str">
        <f t="shared" si="16"/>
        <v>IT-AQ -L’Aquila</v>
      </c>
    </row>
    <row r="888" spans="1:3" x14ac:dyDescent="0.2">
      <c r="A888" s="3" t="s">
        <v>1652</v>
      </c>
      <c r="B888" s="3" t="s">
        <v>1653</v>
      </c>
      <c r="C888" t="str">
        <f t="shared" si="16"/>
        <v>IT-LT -Latina</v>
      </c>
    </row>
    <row r="889" spans="1:3" x14ac:dyDescent="0.2">
      <c r="A889" s="3" t="s">
        <v>1654</v>
      </c>
      <c r="B889" s="3" t="s">
        <v>1655</v>
      </c>
      <c r="C889" t="str">
        <f t="shared" si="16"/>
        <v>IT-LE -Lecce</v>
      </c>
    </row>
    <row r="890" spans="1:3" x14ac:dyDescent="0.2">
      <c r="A890" s="3" t="s">
        <v>1656</v>
      </c>
      <c r="B890" s="3" t="s">
        <v>1657</v>
      </c>
      <c r="C890" t="str">
        <f t="shared" si="16"/>
        <v>IT-LC -Lecco</v>
      </c>
    </row>
    <row r="891" spans="1:3" x14ac:dyDescent="0.2">
      <c r="A891" s="3" t="s">
        <v>1658</v>
      </c>
      <c r="B891" s="3" t="s">
        <v>1659</v>
      </c>
      <c r="C891" t="str">
        <f t="shared" si="16"/>
        <v>IT-LI -Livorno</v>
      </c>
    </row>
    <row r="892" spans="1:3" x14ac:dyDescent="0.2">
      <c r="A892" s="3" t="s">
        <v>1660</v>
      </c>
      <c r="B892" s="3" t="s">
        <v>1661</v>
      </c>
      <c r="C892" t="str">
        <f t="shared" si="16"/>
        <v>IT-LO -Lodi</v>
      </c>
    </row>
    <row r="893" spans="1:3" x14ac:dyDescent="0.2">
      <c r="A893" s="3" t="s">
        <v>1662</v>
      </c>
      <c r="B893" s="3" t="s">
        <v>1663</v>
      </c>
      <c r="C893" t="str">
        <f t="shared" si="16"/>
        <v>IT-LU -Lucca</v>
      </c>
    </row>
    <row r="894" spans="1:3" x14ac:dyDescent="0.2">
      <c r="A894" s="3" t="s">
        <v>1664</v>
      </c>
      <c r="B894" s="3" t="s">
        <v>1665</v>
      </c>
      <c r="C894" t="str">
        <f t="shared" si="16"/>
        <v>IT-MC -Macerata</v>
      </c>
    </row>
    <row r="895" spans="1:3" x14ac:dyDescent="0.2">
      <c r="A895" s="3" t="s">
        <v>1666</v>
      </c>
      <c r="B895" s="3" t="s">
        <v>1667</v>
      </c>
      <c r="C895" t="str">
        <f t="shared" si="16"/>
        <v>IT-MN -Mantova</v>
      </c>
    </row>
    <row r="896" spans="1:3" x14ac:dyDescent="0.2">
      <c r="A896" s="3" t="s">
        <v>1668</v>
      </c>
      <c r="B896" s="3" t="s">
        <v>1669</v>
      </c>
      <c r="C896" t="str">
        <f t="shared" si="16"/>
        <v>IT-MS -Massa-Carrara</v>
      </c>
    </row>
    <row r="897" spans="1:3" x14ac:dyDescent="0.2">
      <c r="A897" s="3" t="s">
        <v>1670</v>
      </c>
      <c r="B897" s="3" t="s">
        <v>1671</v>
      </c>
      <c r="C897" t="str">
        <f t="shared" si="16"/>
        <v>IT-MT -Matera</v>
      </c>
    </row>
    <row r="898" spans="1:3" x14ac:dyDescent="0.2">
      <c r="A898" s="3" t="s">
        <v>1672</v>
      </c>
      <c r="B898" s="3" t="s">
        <v>1673</v>
      </c>
      <c r="C898" t="str">
        <f t="shared" si="16"/>
        <v>IT-VS -Medio Campidano</v>
      </c>
    </row>
    <row r="899" spans="1:3" x14ac:dyDescent="0.2">
      <c r="A899" s="3" t="s">
        <v>1674</v>
      </c>
      <c r="B899" s="3" t="s">
        <v>1675</v>
      </c>
      <c r="C899" t="str">
        <f t="shared" si="16"/>
        <v>IT-ME -Messina</v>
      </c>
    </row>
    <row r="900" spans="1:3" x14ac:dyDescent="0.2">
      <c r="A900" s="3" t="s">
        <v>1676</v>
      </c>
      <c r="B900" s="3" t="s">
        <v>1677</v>
      </c>
      <c r="C900" t="str">
        <f t="shared" si="16"/>
        <v>IT-MI -Milano</v>
      </c>
    </row>
    <row r="901" spans="1:3" x14ac:dyDescent="0.2">
      <c r="A901" s="3" t="s">
        <v>1678</v>
      </c>
      <c r="B901" s="3" t="s">
        <v>1679</v>
      </c>
      <c r="C901" t="str">
        <f t="shared" si="16"/>
        <v>IT-MO -Modena</v>
      </c>
    </row>
    <row r="902" spans="1:3" x14ac:dyDescent="0.2">
      <c r="A902" s="3" t="s">
        <v>1680</v>
      </c>
      <c r="B902" s="3" t="s">
        <v>1681</v>
      </c>
      <c r="C902" t="str">
        <f t="shared" si="16"/>
        <v>IT-MB -Monza e Brianza</v>
      </c>
    </row>
    <row r="903" spans="1:3" x14ac:dyDescent="0.2">
      <c r="A903" s="3" t="s">
        <v>1682</v>
      </c>
      <c r="B903" s="3" t="s">
        <v>1683</v>
      </c>
      <c r="C903" t="str">
        <f t="shared" si="16"/>
        <v>IT-NA -Napoli</v>
      </c>
    </row>
    <row r="904" spans="1:3" x14ac:dyDescent="0.2">
      <c r="A904" s="3" t="s">
        <v>1684</v>
      </c>
      <c r="B904" s="3" t="s">
        <v>1685</v>
      </c>
      <c r="C904" t="str">
        <f t="shared" si="16"/>
        <v>IT-NO -Novara</v>
      </c>
    </row>
    <row r="905" spans="1:3" x14ac:dyDescent="0.2">
      <c r="A905" s="3" t="s">
        <v>1686</v>
      </c>
      <c r="B905" s="3" t="s">
        <v>1687</v>
      </c>
      <c r="C905" t="str">
        <f t="shared" ref="C905:C968" si="17">CONCATENATE(LEFT(A905&amp;"     ",6),"-",B905)</f>
        <v>IT-NU -Nuoro</v>
      </c>
    </row>
    <row r="906" spans="1:3" x14ac:dyDescent="0.2">
      <c r="A906" s="3" t="s">
        <v>1688</v>
      </c>
      <c r="B906" s="3" t="s">
        <v>1689</v>
      </c>
      <c r="C906" t="str">
        <f t="shared" si="17"/>
        <v>IT-OG -Ogliastra</v>
      </c>
    </row>
    <row r="907" spans="1:3" x14ac:dyDescent="0.2">
      <c r="A907" s="3" t="s">
        <v>1690</v>
      </c>
      <c r="B907" s="3" t="s">
        <v>1691</v>
      </c>
      <c r="C907" t="str">
        <f t="shared" si="17"/>
        <v>IT-OT -Olbia-Tempio</v>
      </c>
    </row>
    <row r="908" spans="1:3" x14ac:dyDescent="0.2">
      <c r="A908" s="3" t="s">
        <v>1692</v>
      </c>
      <c r="B908" s="3" t="s">
        <v>1693</v>
      </c>
      <c r="C908" t="str">
        <f t="shared" si="17"/>
        <v>IT-OR -Oristano</v>
      </c>
    </row>
    <row r="909" spans="1:3" x14ac:dyDescent="0.2">
      <c r="A909" s="3" t="s">
        <v>1694</v>
      </c>
      <c r="B909" s="3" t="s">
        <v>1695</v>
      </c>
      <c r="C909" t="str">
        <f t="shared" si="17"/>
        <v>IT-PD -Padova</v>
      </c>
    </row>
    <row r="910" spans="1:3" x14ac:dyDescent="0.2">
      <c r="A910" s="3" t="s">
        <v>1696</v>
      </c>
      <c r="B910" s="3" t="s">
        <v>1697</v>
      </c>
      <c r="C910" t="str">
        <f t="shared" si="17"/>
        <v>IT-PA -Palermo</v>
      </c>
    </row>
    <row r="911" spans="1:3" x14ac:dyDescent="0.2">
      <c r="A911" s="3" t="s">
        <v>1698</v>
      </c>
      <c r="B911" s="3" t="s">
        <v>1699</v>
      </c>
      <c r="C911" t="str">
        <f t="shared" si="17"/>
        <v>IT-PR -Parma</v>
      </c>
    </row>
    <row r="912" spans="1:3" x14ac:dyDescent="0.2">
      <c r="A912" s="3" t="s">
        <v>1700</v>
      </c>
      <c r="B912" s="3" t="s">
        <v>1701</v>
      </c>
      <c r="C912" t="str">
        <f t="shared" si="17"/>
        <v>IT-PV -Pavia</v>
      </c>
    </row>
    <row r="913" spans="1:3" x14ac:dyDescent="0.2">
      <c r="A913" s="3" t="s">
        <v>1702</v>
      </c>
      <c r="B913" s="3" t="s">
        <v>1703</v>
      </c>
      <c r="C913" t="str">
        <f t="shared" si="17"/>
        <v>IT-PG -Perugia</v>
      </c>
    </row>
    <row r="914" spans="1:3" x14ac:dyDescent="0.2">
      <c r="A914" s="3" t="s">
        <v>1704</v>
      </c>
      <c r="B914" s="3" t="s">
        <v>1705</v>
      </c>
      <c r="C914" t="str">
        <f t="shared" si="17"/>
        <v>IT-PU -Pesaro e Urbino</v>
      </c>
    </row>
    <row r="915" spans="1:3" x14ac:dyDescent="0.2">
      <c r="A915" s="3" t="s">
        <v>1706</v>
      </c>
      <c r="B915" s="3" t="s">
        <v>1707</v>
      </c>
      <c r="C915" t="str">
        <f t="shared" si="17"/>
        <v>IT-PE -Pescara</v>
      </c>
    </row>
    <row r="916" spans="1:3" x14ac:dyDescent="0.2">
      <c r="A916" s="3" t="s">
        <v>1708</v>
      </c>
      <c r="B916" s="3" t="s">
        <v>1709</v>
      </c>
      <c r="C916" t="str">
        <f t="shared" si="17"/>
        <v>IT-PC -Piacenza</v>
      </c>
    </row>
    <row r="917" spans="1:3" x14ac:dyDescent="0.2">
      <c r="A917" s="3" t="s">
        <v>1710</v>
      </c>
      <c r="B917" s="3" t="s">
        <v>1711</v>
      </c>
      <c r="C917" t="str">
        <f t="shared" si="17"/>
        <v>IT-PI -Pisa</v>
      </c>
    </row>
    <row r="918" spans="1:3" x14ac:dyDescent="0.2">
      <c r="A918" s="3" t="s">
        <v>1712</v>
      </c>
      <c r="B918" s="3" t="s">
        <v>1713</v>
      </c>
      <c r="C918" t="str">
        <f t="shared" si="17"/>
        <v>IT-PT -Pistoia</v>
      </c>
    </row>
    <row r="919" spans="1:3" x14ac:dyDescent="0.2">
      <c r="A919" s="3" t="s">
        <v>1714</v>
      </c>
      <c r="B919" s="3" t="s">
        <v>1715</v>
      </c>
      <c r="C919" t="str">
        <f t="shared" si="17"/>
        <v>IT-PN -Pordenone</v>
      </c>
    </row>
    <row r="920" spans="1:3" x14ac:dyDescent="0.2">
      <c r="A920" s="3" t="s">
        <v>1716</v>
      </c>
      <c r="B920" s="3" t="s">
        <v>1717</v>
      </c>
      <c r="C920" t="str">
        <f t="shared" si="17"/>
        <v>IT-PZ -Potenza</v>
      </c>
    </row>
    <row r="921" spans="1:3" x14ac:dyDescent="0.2">
      <c r="A921" s="3" t="s">
        <v>1718</v>
      </c>
      <c r="B921" s="3" t="s">
        <v>1719</v>
      </c>
      <c r="C921" t="str">
        <f t="shared" si="17"/>
        <v>IT-PO -Prato</v>
      </c>
    </row>
    <row r="922" spans="1:3" x14ac:dyDescent="0.2">
      <c r="A922" s="3" t="s">
        <v>1720</v>
      </c>
      <c r="B922" s="3" t="s">
        <v>1721</v>
      </c>
      <c r="C922" t="str">
        <f t="shared" si="17"/>
        <v>IT-RG -Ragusa</v>
      </c>
    </row>
    <row r="923" spans="1:3" x14ac:dyDescent="0.2">
      <c r="A923" s="3" t="s">
        <v>1722</v>
      </c>
      <c r="B923" s="3" t="s">
        <v>1723</v>
      </c>
      <c r="C923" t="str">
        <f t="shared" si="17"/>
        <v>IT-RA -Ravenna</v>
      </c>
    </row>
    <row r="924" spans="1:3" x14ac:dyDescent="0.2">
      <c r="A924" s="3" t="s">
        <v>1724</v>
      </c>
      <c r="B924" s="3" t="s">
        <v>1725</v>
      </c>
      <c r="C924" t="str">
        <f t="shared" si="17"/>
        <v>IT-RC -Reggio Calabria</v>
      </c>
    </row>
    <row r="925" spans="1:3" x14ac:dyDescent="0.2">
      <c r="A925" s="3" t="s">
        <v>1726</v>
      </c>
      <c r="B925" s="3" t="s">
        <v>1727</v>
      </c>
      <c r="C925" t="str">
        <f t="shared" si="17"/>
        <v>IT-RE -Reggio Emilia</v>
      </c>
    </row>
    <row r="926" spans="1:3" x14ac:dyDescent="0.2">
      <c r="A926" s="3" t="s">
        <v>1728</v>
      </c>
      <c r="B926" s="3" t="s">
        <v>1729</v>
      </c>
      <c r="C926" t="str">
        <f t="shared" si="17"/>
        <v>IT-RI -Rieti</v>
      </c>
    </row>
    <row r="927" spans="1:3" x14ac:dyDescent="0.2">
      <c r="A927" s="3" t="s">
        <v>1730</v>
      </c>
      <c r="B927" s="3" t="s">
        <v>1731</v>
      </c>
      <c r="C927" t="str">
        <f t="shared" si="17"/>
        <v>IT-RN -Rimini</v>
      </c>
    </row>
    <row r="928" spans="1:3" x14ac:dyDescent="0.2">
      <c r="A928" s="3" t="s">
        <v>1732</v>
      </c>
      <c r="B928" s="3" t="s">
        <v>1733</v>
      </c>
      <c r="C928" t="str">
        <f t="shared" si="17"/>
        <v>IT-RM -Roma</v>
      </c>
    </row>
    <row r="929" spans="1:3" x14ac:dyDescent="0.2">
      <c r="A929" s="3" t="s">
        <v>1734</v>
      </c>
      <c r="B929" s="3" t="s">
        <v>1735</v>
      </c>
      <c r="C929" t="str">
        <f t="shared" si="17"/>
        <v>IT-RO -Rovigo</v>
      </c>
    </row>
    <row r="930" spans="1:3" x14ac:dyDescent="0.2">
      <c r="A930" s="3" t="s">
        <v>1736</v>
      </c>
      <c r="B930" s="3" t="s">
        <v>1737</v>
      </c>
      <c r="C930" t="str">
        <f t="shared" si="17"/>
        <v>IT-SA -Salerno</v>
      </c>
    </row>
    <row r="931" spans="1:3" x14ac:dyDescent="0.2">
      <c r="A931" s="3" t="s">
        <v>1738</v>
      </c>
      <c r="B931" s="3" t="s">
        <v>1739</v>
      </c>
      <c r="C931" t="str">
        <f t="shared" si="17"/>
        <v>IT-SS -Sassari</v>
      </c>
    </row>
    <row r="932" spans="1:3" x14ac:dyDescent="0.2">
      <c r="A932" s="3" t="s">
        <v>1740</v>
      </c>
      <c r="B932" s="3" t="s">
        <v>1741</v>
      </c>
      <c r="C932" t="str">
        <f t="shared" si="17"/>
        <v>IT-SV -Savona</v>
      </c>
    </row>
    <row r="933" spans="1:3" x14ac:dyDescent="0.2">
      <c r="A933" s="3" t="s">
        <v>1742</v>
      </c>
      <c r="B933" s="3" t="s">
        <v>1743</v>
      </c>
      <c r="C933" t="str">
        <f t="shared" si="17"/>
        <v>IT-SI -Siena</v>
      </c>
    </row>
    <row r="934" spans="1:3" x14ac:dyDescent="0.2">
      <c r="A934" s="3" t="s">
        <v>1744</v>
      </c>
      <c r="B934" s="3" t="s">
        <v>1745</v>
      </c>
      <c r="C934" t="str">
        <f t="shared" si="17"/>
        <v>IT-SR -Siracusa</v>
      </c>
    </row>
    <row r="935" spans="1:3" x14ac:dyDescent="0.2">
      <c r="A935" s="3" t="s">
        <v>1746</v>
      </c>
      <c r="B935" s="3" t="s">
        <v>1747</v>
      </c>
      <c r="C935" t="str">
        <f t="shared" si="17"/>
        <v>IT-SO -Sondrio</v>
      </c>
    </row>
    <row r="936" spans="1:3" x14ac:dyDescent="0.2">
      <c r="A936" s="3" t="s">
        <v>1748</v>
      </c>
      <c r="B936" s="3" t="s">
        <v>1749</v>
      </c>
      <c r="C936" t="str">
        <f t="shared" si="17"/>
        <v>IT-TA -Taranto</v>
      </c>
    </row>
    <row r="937" spans="1:3" x14ac:dyDescent="0.2">
      <c r="A937" s="3" t="s">
        <v>1750</v>
      </c>
      <c r="B937" s="3" t="s">
        <v>1751</v>
      </c>
      <c r="C937" t="str">
        <f t="shared" si="17"/>
        <v>IT-TE -Teramo</v>
      </c>
    </row>
    <row r="938" spans="1:3" x14ac:dyDescent="0.2">
      <c r="A938" s="3" t="s">
        <v>1752</v>
      </c>
      <c r="B938" s="3" t="s">
        <v>1753</v>
      </c>
      <c r="C938" t="str">
        <f t="shared" si="17"/>
        <v>IT-TR -Terni</v>
      </c>
    </row>
    <row r="939" spans="1:3" x14ac:dyDescent="0.2">
      <c r="A939" s="3" t="s">
        <v>1754</v>
      </c>
      <c r="B939" s="3" t="s">
        <v>1755</v>
      </c>
      <c r="C939" t="str">
        <f t="shared" si="17"/>
        <v>IT-TO -Torino</v>
      </c>
    </row>
    <row r="940" spans="1:3" x14ac:dyDescent="0.2">
      <c r="A940" s="3" t="s">
        <v>1756</v>
      </c>
      <c r="B940" s="3" t="s">
        <v>1757</v>
      </c>
      <c r="C940" t="str">
        <f t="shared" si="17"/>
        <v>IT-TP -Trapani</v>
      </c>
    </row>
    <row r="941" spans="1:3" x14ac:dyDescent="0.2">
      <c r="A941" s="3" t="s">
        <v>1758</v>
      </c>
      <c r="B941" s="3" t="s">
        <v>1759</v>
      </c>
      <c r="C941" t="str">
        <f t="shared" si="17"/>
        <v>IT-TN -Trento</v>
      </c>
    </row>
    <row r="942" spans="1:3" x14ac:dyDescent="0.2">
      <c r="A942" s="3" t="s">
        <v>1760</v>
      </c>
      <c r="B942" s="3" t="s">
        <v>1761</v>
      </c>
      <c r="C942" t="str">
        <f t="shared" si="17"/>
        <v>IT-TV -Treviso</v>
      </c>
    </row>
    <row r="943" spans="1:3" x14ac:dyDescent="0.2">
      <c r="A943" s="3" t="s">
        <v>1762</v>
      </c>
      <c r="B943" s="3" t="s">
        <v>1763</v>
      </c>
      <c r="C943" t="str">
        <f t="shared" si="17"/>
        <v>IT-TS -Trieste</v>
      </c>
    </row>
    <row r="944" spans="1:3" x14ac:dyDescent="0.2">
      <c r="A944" s="3" t="s">
        <v>1764</v>
      </c>
      <c r="B944" s="3" t="s">
        <v>1765</v>
      </c>
      <c r="C944" t="str">
        <f t="shared" si="17"/>
        <v>IT-UD -Udine</v>
      </c>
    </row>
    <row r="945" spans="1:3" x14ac:dyDescent="0.2">
      <c r="A945" s="3" t="s">
        <v>1766</v>
      </c>
      <c r="B945" s="3" t="s">
        <v>1767</v>
      </c>
      <c r="C945" t="str">
        <f t="shared" si="17"/>
        <v>IT-VA -Varese</v>
      </c>
    </row>
    <row r="946" spans="1:3" x14ac:dyDescent="0.2">
      <c r="A946" s="3" t="s">
        <v>1768</v>
      </c>
      <c r="B946" s="3" t="s">
        <v>1769</v>
      </c>
      <c r="C946" t="str">
        <f t="shared" si="17"/>
        <v>IT-VE -Venezia</v>
      </c>
    </row>
    <row r="947" spans="1:3" x14ac:dyDescent="0.2">
      <c r="A947" s="3" t="s">
        <v>1770</v>
      </c>
      <c r="B947" s="3" t="s">
        <v>1771</v>
      </c>
      <c r="C947" t="str">
        <f t="shared" si="17"/>
        <v>IT-VB -Verbano-Cusio-Ossola</v>
      </c>
    </row>
    <row r="948" spans="1:3" x14ac:dyDescent="0.2">
      <c r="A948" s="3" t="s">
        <v>1772</v>
      </c>
      <c r="B948" s="3" t="s">
        <v>1773</v>
      </c>
      <c r="C948" t="str">
        <f t="shared" si="17"/>
        <v>IT-VC -Vercelli</v>
      </c>
    </row>
    <row r="949" spans="1:3" x14ac:dyDescent="0.2">
      <c r="A949" s="3" t="s">
        <v>1774</v>
      </c>
      <c r="B949" s="3" t="s">
        <v>1775</v>
      </c>
      <c r="C949" t="str">
        <f t="shared" si="17"/>
        <v>IT-VR -Verona</v>
      </c>
    </row>
    <row r="950" spans="1:3" x14ac:dyDescent="0.2">
      <c r="A950" s="3" t="s">
        <v>1776</v>
      </c>
      <c r="B950" s="3" t="s">
        <v>1777</v>
      </c>
      <c r="C950" t="str">
        <f t="shared" si="17"/>
        <v>IT-VV -Vibo Valentia</v>
      </c>
    </row>
    <row r="951" spans="1:3" x14ac:dyDescent="0.2">
      <c r="A951" s="3" t="s">
        <v>1778</v>
      </c>
      <c r="B951" s="3" t="s">
        <v>1779</v>
      </c>
      <c r="C951" t="str">
        <f t="shared" si="17"/>
        <v>IT-VI -Vicenza</v>
      </c>
    </row>
    <row r="952" spans="1:3" x14ac:dyDescent="0.2">
      <c r="A952" s="3" t="s">
        <v>1780</v>
      </c>
      <c r="B952" s="3" t="s">
        <v>1781</v>
      </c>
      <c r="C952" t="str">
        <f t="shared" si="17"/>
        <v>IT-VT -Viterbo</v>
      </c>
    </row>
    <row r="953" spans="1:3" x14ac:dyDescent="0.2">
      <c r="A953" s="3" t="s">
        <v>4208</v>
      </c>
      <c r="B953" s="3" t="s">
        <v>4209</v>
      </c>
      <c r="C953" t="str">
        <f t="shared" si="17"/>
        <v>RS-KM -Kosovo-Metohija</v>
      </c>
    </row>
    <row r="954" spans="1:3" x14ac:dyDescent="0.2">
      <c r="A954" s="3" t="s">
        <v>4210</v>
      </c>
      <c r="B954" s="3" t="s">
        <v>4211</v>
      </c>
      <c r="C954" t="str">
        <f t="shared" si="17"/>
        <v>RS-VO -Vojvodina</v>
      </c>
    </row>
    <row r="955" spans="1:3" x14ac:dyDescent="0.2">
      <c r="A955" s="3" t="s">
        <v>1782</v>
      </c>
      <c r="B955" s="3" t="s">
        <v>1783</v>
      </c>
      <c r="C955" t="str">
        <f t="shared" si="17"/>
        <v>RU-AD -Republic of Adygeya</v>
      </c>
    </row>
    <row r="956" spans="1:3" x14ac:dyDescent="0.2">
      <c r="A956" s="3" t="s">
        <v>1784</v>
      </c>
      <c r="B956" s="3" t="s">
        <v>1785</v>
      </c>
      <c r="C956" t="str">
        <f t="shared" si="17"/>
        <v>RU-AL -Republic of Altay</v>
      </c>
    </row>
    <row r="957" spans="1:3" x14ac:dyDescent="0.2">
      <c r="A957" s="3" t="s">
        <v>1786</v>
      </c>
      <c r="B957" s="3" t="s">
        <v>1787</v>
      </c>
      <c r="C957" t="str">
        <f t="shared" si="17"/>
        <v>RU-BA -Republic of Bashkortostan</v>
      </c>
    </row>
    <row r="958" spans="1:3" x14ac:dyDescent="0.2">
      <c r="A958" s="3" t="s">
        <v>1788</v>
      </c>
      <c r="B958" s="3" t="s">
        <v>1789</v>
      </c>
      <c r="C958" t="str">
        <f t="shared" si="17"/>
        <v>RU-BU -Republic of Buryatiya</v>
      </c>
    </row>
    <row r="959" spans="1:3" x14ac:dyDescent="0.2">
      <c r="A959" s="3" t="s">
        <v>1790</v>
      </c>
      <c r="B959" s="3" t="s">
        <v>1791</v>
      </c>
      <c r="C959" t="str">
        <f t="shared" si="17"/>
        <v>RU-CE -Chechenskaya Republic</v>
      </c>
    </row>
    <row r="960" spans="1:3" x14ac:dyDescent="0.2">
      <c r="A960" s="3" t="s">
        <v>1792</v>
      </c>
      <c r="B960" s="3" t="s">
        <v>1793</v>
      </c>
      <c r="C960" t="str">
        <f t="shared" si="17"/>
        <v>RU-CU -Chuvashskaya Republic</v>
      </c>
    </row>
    <row r="961" spans="1:3" x14ac:dyDescent="0.2">
      <c r="A961" s="3" t="s">
        <v>1794</v>
      </c>
      <c r="B961" s="3" t="s">
        <v>1795</v>
      </c>
      <c r="C961" t="str">
        <f t="shared" si="17"/>
        <v>RU-DA -Republic of Dagestan</v>
      </c>
    </row>
    <row r="962" spans="1:3" x14ac:dyDescent="0.2">
      <c r="A962" s="3" t="s">
        <v>1796</v>
      </c>
      <c r="B962" s="3" t="s">
        <v>1797</v>
      </c>
      <c r="C962" t="str">
        <f t="shared" si="17"/>
        <v>RU-IN -Republic of Ingushetiya</v>
      </c>
    </row>
    <row r="963" spans="1:3" x14ac:dyDescent="0.2">
      <c r="A963" s="3" t="s">
        <v>1798</v>
      </c>
      <c r="B963" s="3" t="s">
        <v>1799</v>
      </c>
      <c r="C963" t="str">
        <f t="shared" si="17"/>
        <v>RU-KB -Kabardino-Balkarskaya Republic</v>
      </c>
    </row>
    <row r="964" spans="1:3" x14ac:dyDescent="0.2">
      <c r="A964" s="3" t="s">
        <v>1800</v>
      </c>
      <c r="B964" s="3" t="s">
        <v>1801</v>
      </c>
      <c r="C964" t="str">
        <f t="shared" si="17"/>
        <v>RU-KL -Republic of Kalmykiya</v>
      </c>
    </row>
    <row r="965" spans="1:3" x14ac:dyDescent="0.2">
      <c r="A965" s="3" t="s">
        <v>1802</v>
      </c>
      <c r="B965" s="3" t="s">
        <v>1803</v>
      </c>
      <c r="C965" t="str">
        <f t="shared" si="17"/>
        <v>RU-KC -Karachayevo-Cherkesskaya Republic</v>
      </c>
    </row>
    <row r="966" spans="1:3" x14ac:dyDescent="0.2">
      <c r="A966" s="3" t="s">
        <v>1804</v>
      </c>
      <c r="B966" s="3" t="s">
        <v>1805</v>
      </c>
      <c r="C966" t="str">
        <f t="shared" si="17"/>
        <v>RU-KR -Republic of Kareliya</v>
      </c>
    </row>
    <row r="967" spans="1:3" x14ac:dyDescent="0.2">
      <c r="A967" s="3" t="s">
        <v>1806</v>
      </c>
      <c r="B967" s="3" t="s">
        <v>1807</v>
      </c>
      <c r="C967" t="str">
        <f t="shared" si="17"/>
        <v>RU-KK -Republic of Khakasiya</v>
      </c>
    </row>
    <row r="968" spans="1:3" x14ac:dyDescent="0.2">
      <c r="A968" s="3" t="s">
        <v>1808</v>
      </c>
      <c r="B968" s="3" t="s">
        <v>1809</v>
      </c>
      <c r="C968" t="str">
        <f t="shared" si="17"/>
        <v>RU-KO -Republic of Komi</v>
      </c>
    </row>
    <row r="969" spans="1:3" x14ac:dyDescent="0.2">
      <c r="A969" s="3" t="s">
        <v>1810</v>
      </c>
      <c r="B969" s="3" t="s">
        <v>1811</v>
      </c>
      <c r="C969" t="str">
        <f t="shared" ref="C969:C1032" si="18">CONCATENATE(LEFT(A969&amp;"     ",6),"-",B969)</f>
        <v>RU-ME -Republic of Mariy El</v>
      </c>
    </row>
    <row r="970" spans="1:3" x14ac:dyDescent="0.2">
      <c r="A970" s="3" t="s">
        <v>1812</v>
      </c>
      <c r="B970" s="3" t="s">
        <v>1813</v>
      </c>
      <c r="C970" t="str">
        <f t="shared" si="18"/>
        <v>RU-MO -Republic of Mordoviya</v>
      </c>
    </row>
    <row r="971" spans="1:3" x14ac:dyDescent="0.2">
      <c r="A971" s="3" t="s">
        <v>1814</v>
      </c>
      <c r="B971" s="3" t="s">
        <v>1815</v>
      </c>
      <c r="C971" t="str">
        <f t="shared" si="18"/>
        <v>RU-SA -Republic of Sakha (Yakutiya)</v>
      </c>
    </row>
    <row r="972" spans="1:3" x14ac:dyDescent="0.2">
      <c r="A972" s="3" t="s">
        <v>1816</v>
      </c>
      <c r="B972" s="3" t="s">
        <v>1817</v>
      </c>
      <c r="C972" t="str">
        <f t="shared" si="18"/>
        <v>RU-SE -Republic of Severnaya Osetiya-Alaniya</v>
      </c>
    </row>
    <row r="973" spans="1:3" x14ac:dyDescent="0.2">
      <c r="A973" s="3" t="s">
        <v>1818</v>
      </c>
      <c r="B973" s="3" t="s">
        <v>1819</v>
      </c>
      <c r="C973" t="str">
        <f t="shared" si="18"/>
        <v>RU-TA -Republic of Tatarstan</v>
      </c>
    </row>
    <row r="974" spans="1:3" x14ac:dyDescent="0.2">
      <c r="A974" s="3" t="s">
        <v>1820</v>
      </c>
      <c r="B974" s="3" t="s">
        <v>1821</v>
      </c>
      <c r="C974" t="str">
        <f t="shared" si="18"/>
        <v>RU-TY -Republic of Tyva (Tuva)</v>
      </c>
    </row>
    <row r="975" spans="1:3" x14ac:dyDescent="0.2">
      <c r="A975" s="3" t="s">
        <v>1822</v>
      </c>
      <c r="B975" s="3" t="s">
        <v>1823</v>
      </c>
      <c r="C975" t="str">
        <f t="shared" si="18"/>
        <v>RU-UD -Udmurtskaya Republic</v>
      </c>
    </row>
    <row r="976" spans="1:3" x14ac:dyDescent="0.2">
      <c r="A976" s="3" t="s">
        <v>1824</v>
      </c>
      <c r="B976" s="3" t="s">
        <v>1825</v>
      </c>
      <c r="C976" t="str">
        <f t="shared" si="18"/>
        <v>RU-ALT-Altayskiy Administrative Territory</v>
      </c>
    </row>
    <row r="977" spans="1:3" x14ac:dyDescent="0.2">
      <c r="A977" s="3" t="s">
        <v>1826</v>
      </c>
      <c r="B977" s="3" t="s">
        <v>1827</v>
      </c>
      <c r="C977" t="str">
        <f t="shared" si="18"/>
        <v>RU-KAM-Kamchatskiy Administrative Territory</v>
      </c>
    </row>
    <row r="978" spans="1:3" x14ac:dyDescent="0.2">
      <c r="A978" s="3" t="s">
        <v>1828</v>
      </c>
      <c r="B978" s="3" t="s">
        <v>1829</v>
      </c>
      <c r="C978" t="str">
        <f t="shared" si="18"/>
        <v>RU-KHA-Khabarovskiy Administrative Territory</v>
      </c>
    </row>
    <row r="979" spans="1:3" x14ac:dyDescent="0.2">
      <c r="A979" s="3" t="s">
        <v>1830</v>
      </c>
      <c r="B979" s="3" t="s">
        <v>1831</v>
      </c>
      <c r="C979" t="str">
        <f t="shared" si="18"/>
        <v>RU-KDA-Krasnodarskiy Administrative Territory</v>
      </c>
    </row>
    <row r="980" spans="1:3" x14ac:dyDescent="0.2">
      <c r="A980" s="3" t="s">
        <v>1832</v>
      </c>
      <c r="B980" s="3" t="s">
        <v>1833</v>
      </c>
      <c r="C980" t="str">
        <f t="shared" si="18"/>
        <v>RU-KYA-Krasnoyarskiy Administrative Territory</v>
      </c>
    </row>
    <row r="981" spans="1:3" x14ac:dyDescent="0.2">
      <c r="A981" s="3" t="s">
        <v>1834</v>
      </c>
      <c r="B981" s="3" t="s">
        <v>1835</v>
      </c>
      <c r="C981" t="str">
        <f t="shared" si="18"/>
        <v>RU-PER-Permskiy Administrative Territory</v>
      </c>
    </row>
    <row r="982" spans="1:3" x14ac:dyDescent="0.2">
      <c r="A982" s="3" t="s">
        <v>1836</v>
      </c>
      <c r="B982" s="3" t="s">
        <v>1837</v>
      </c>
      <c r="C982" t="str">
        <f t="shared" si="18"/>
        <v>RU-PRI-Primorskiy Administrative Territory</v>
      </c>
    </row>
    <row r="983" spans="1:3" x14ac:dyDescent="0.2">
      <c r="A983" s="3" t="s">
        <v>1838</v>
      </c>
      <c r="B983" s="3" t="s">
        <v>1839</v>
      </c>
      <c r="C983" t="str">
        <f t="shared" si="18"/>
        <v>RU-STA-Stavropol’skiy Administrative Territory</v>
      </c>
    </row>
    <row r="984" spans="1:3" x14ac:dyDescent="0.2">
      <c r="A984" s="3" t="s">
        <v>1840</v>
      </c>
      <c r="B984" s="3" t="s">
        <v>1841</v>
      </c>
      <c r="C984" t="str">
        <f t="shared" si="18"/>
        <v>RU-ZAB-Zabaykal’skiy Administrative Territory</v>
      </c>
    </row>
    <row r="985" spans="1:3" x14ac:dyDescent="0.2">
      <c r="A985" s="3" t="s">
        <v>1842</v>
      </c>
      <c r="B985" s="3" t="s">
        <v>1843</v>
      </c>
      <c r="C985" t="str">
        <f t="shared" si="18"/>
        <v>RU-AMU-Amurskaya Administrative Region</v>
      </c>
    </row>
    <row r="986" spans="1:3" x14ac:dyDescent="0.2">
      <c r="A986" s="3" t="s">
        <v>1844</v>
      </c>
      <c r="B986" s="3" t="s">
        <v>1845</v>
      </c>
      <c r="C986" t="str">
        <f t="shared" si="18"/>
        <v>RU-ARK-Arkhangel’skaya Administrative Region</v>
      </c>
    </row>
    <row r="987" spans="1:3" x14ac:dyDescent="0.2">
      <c r="A987" s="3" t="s">
        <v>1846</v>
      </c>
      <c r="B987" s="3" t="s">
        <v>1847</v>
      </c>
      <c r="C987" t="str">
        <f t="shared" si="18"/>
        <v>RU-AST-Astrakhanskaya Administrative Region</v>
      </c>
    </row>
    <row r="988" spans="1:3" x14ac:dyDescent="0.2">
      <c r="A988" s="3" t="s">
        <v>1848</v>
      </c>
      <c r="B988" s="3" t="s">
        <v>1849</v>
      </c>
      <c r="C988" t="str">
        <f t="shared" si="18"/>
        <v>RU-BEL-Belgorodskaya Administrative Region</v>
      </c>
    </row>
    <row r="989" spans="1:3" x14ac:dyDescent="0.2">
      <c r="A989" s="3" t="s">
        <v>1850</v>
      </c>
      <c r="B989" s="3" t="s">
        <v>1851</v>
      </c>
      <c r="C989" t="str">
        <f t="shared" si="18"/>
        <v>RU-BRY-Bryanskaya Administrative Region</v>
      </c>
    </row>
    <row r="990" spans="1:3" x14ac:dyDescent="0.2">
      <c r="A990" s="3" t="s">
        <v>1852</v>
      </c>
      <c r="B990" s="3" t="s">
        <v>1853</v>
      </c>
      <c r="C990" t="str">
        <f t="shared" si="18"/>
        <v>RU-CHE-Chelyabinskaya Administrative Region</v>
      </c>
    </row>
    <row r="991" spans="1:3" x14ac:dyDescent="0.2">
      <c r="A991" s="3" t="s">
        <v>1854</v>
      </c>
      <c r="B991" s="3" t="s">
        <v>1855</v>
      </c>
      <c r="C991" t="str">
        <f t="shared" si="18"/>
        <v>RU-IRK-Irkutskaya Administrative Region</v>
      </c>
    </row>
    <row r="992" spans="1:3" x14ac:dyDescent="0.2">
      <c r="A992" s="3" t="s">
        <v>1856</v>
      </c>
      <c r="B992" s="3" t="s">
        <v>1857</v>
      </c>
      <c r="C992" t="str">
        <f t="shared" si="18"/>
        <v>RU-IVA-Ivanovskaya Administrative Region</v>
      </c>
    </row>
    <row r="993" spans="1:3" x14ac:dyDescent="0.2">
      <c r="A993" s="3" t="s">
        <v>1858</v>
      </c>
      <c r="B993" s="3" t="s">
        <v>1859</v>
      </c>
      <c r="C993" t="str">
        <f t="shared" si="18"/>
        <v>RU-KGD-Kaliningradskaya Administrative Region</v>
      </c>
    </row>
    <row r="994" spans="1:3" x14ac:dyDescent="0.2">
      <c r="A994" s="3" t="s">
        <v>1860</v>
      </c>
      <c r="B994" s="3" t="s">
        <v>1861</v>
      </c>
      <c r="C994" t="str">
        <f t="shared" si="18"/>
        <v>RU-KLU-Kaluzhskaya Administrative Region</v>
      </c>
    </row>
    <row r="995" spans="1:3" x14ac:dyDescent="0.2">
      <c r="A995" s="3" t="s">
        <v>1862</v>
      </c>
      <c r="B995" s="3" t="s">
        <v>1863</v>
      </c>
      <c r="C995" t="str">
        <f t="shared" si="18"/>
        <v>RU-KEM-Kemerovskaya Administrative Region</v>
      </c>
    </row>
    <row r="996" spans="1:3" x14ac:dyDescent="0.2">
      <c r="A996" s="3" t="s">
        <v>1864</v>
      </c>
      <c r="B996" s="3" t="s">
        <v>1865</v>
      </c>
      <c r="C996" t="str">
        <f t="shared" si="18"/>
        <v>RU-KIR-Kirovskaya Administrative Region</v>
      </c>
    </row>
    <row r="997" spans="1:3" x14ac:dyDescent="0.2">
      <c r="A997" s="3" t="s">
        <v>1866</v>
      </c>
      <c r="B997" s="3" t="s">
        <v>1867</v>
      </c>
      <c r="C997" t="str">
        <f t="shared" si="18"/>
        <v>RU-KOS-Kostromskaya Administrative Region</v>
      </c>
    </row>
    <row r="998" spans="1:3" x14ac:dyDescent="0.2">
      <c r="A998" s="3" t="s">
        <v>1868</v>
      </c>
      <c r="B998" s="3" t="s">
        <v>1869</v>
      </c>
      <c r="C998" t="str">
        <f t="shared" si="18"/>
        <v>RU-KGN-Kurganskaya Administrative Region</v>
      </c>
    </row>
    <row r="999" spans="1:3" x14ac:dyDescent="0.2">
      <c r="A999" s="3" t="s">
        <v>1870</v>
      </c>
      <c r="B999" s="3" t="s">
        <v>1871</v>
      </c>
      <c r="C999" t="str">
        <f t="shared" si="18"/>
        <v>RU-KRS-Kurskaya Administrative Region</v>
      </c>
    </row>
    <row r="1000" spans="1:3" x14ac:dyDescent="0.2">
      <c r="A1000" s="3" t="s">
        <v>1872</v>
      </c>
      <c r="B1000" s="3" t="s">
        <v>1873</v>
      </c>
      <c r="C1000" t="str">
        <f t="shared" si="18"/>
        <v>RU-LEN-Leningradskaya Administrative Region</v>
      </c>
    </row>
    <row r="1001" spans="1:3" x14ac:dyDescent="0.2">
      <c r="A1001" s="3" t="s">
        <v>1874</v>
      </c>
      <c r="B1001" s="3" t="s">
        <v>1875</v>
      </c>
      <c r="C1001" t="str">
        <f t="shared" si="18"/>
        <v>RU-LIP-Lipetskaya Administrative Region</v>
      </c>
    </row>
    <row r="1002" spans="1:3" x14ac:dyDescent="0.2">
      <c r="A1002" s="3" t="s">
        <v>1876</v>
      </c>
      <c r="B1002" s="3" t="s">
        <v>1877</v>
      </c>
      <c r="C1002" t="str">
        <f t="shared" si="18"/>
        <v>RU-MAG-Magadanskaya Administrative Region</v>
      </c>
    </row>
    <row r="1003" spans="1:3" x14ac:dyDescent="0.2">
      <c r="A1003" s="3" t="s">
        <v>1878</v>
      </c>
      <c r="B1003" s="3" t="s">
        <v>1879</v>
      </c>
      <c r="C1003" t="str">
        <f t="shared" si="18"/>
        <v>RU-MOS-Moskovskaya Administrative Region</v>
      </c>
    </row>
    <row r="1004" spans="1:3" x14ac:dyDescent="0.2">
      <c r="A1004" s="3" t="s">
        <v>1880</v>
      </c>
      <c r="B1004" s="3" t="s">
        <v>1881</v>
      </c>
      <c r="C1004" t="str">
        <f t="shared" si="18"/>
        <v>RU-MUR-Murmanskaya Administrative Region</v>
      </c>
    </row>
    <row r="1005" spans="1:3" x14ac:dyDescent="0.2">
      <c r="A1005" s="3" t="s">
        <v>1882</v>
      </c>
      <c r="B1005" s="3" t="s">
        <v>1883</v>
      </c>
      <c r="C1005" t="str">
        <f t="shared" si="18"/>
        <v>RU-NIZ-Nizhegorodskaya Administrative Region</v>
      </c>
    </row>
    <row r="1006" spans="1:3" x14ac:dyDescent="0.2">
      <c r="A1006" s="3" t="s">
        <v>1884</v>
      </c>
      <c r="B1006" s="3" t="s">
        <v>1885</v>
      </c>
      <c r="C1006" t="str">
        <f t="shared" si="18"/>
        <v>RU-NGR-Novgorodskaya Administrative Region</v>
      </c>
    </row>
    <row r="1007" spans="1:3" x14ac:dyDescent="0.2">
      <c r="A1007" s="3" t="s">
        <v>1886</v>
      </c>
      <c r="B1007" s="3" t="s">
        <v>1887</v>
      </c>
      <c r="C1007" t="str">
        <f t="shared" si="18"/>
        <v>RU-NVS-Novosibirskaya Administrative Region</v>
      </c>
    </row>
    <row r="1008" spans="1:3" x14ac:dyDescent="0.2">
      <c r="A1008" s="3" t="s">
        <v>1888</v>
      </c>
      <c r="B1008" s="3" t="s">
        <v>1889</v>
      </c>
      <c r="C1008" t="str">
        <f t="shared" si="18"/>
        <v>RU-OMS-Omskaya Administrative Region</v>
      </c>
    </row>
    <row r="1009" spans="1:3" x14ac:dyDescent="0.2">
      <c r="A1009" s="3" t="s">
        <v>1890</v>
      </c>
      <c r="B1009" s="3" t="s">
        <v>1891</v>
      </c>
      <c r="C1009" t="str">
        <f t="shared" si="18"/>
        <v>RU-ORE-Orenburgskaya Administrative Region</v>
      </c>
    </row>
    <row r="1010" spans="1:3" x14ac:dyDescent="0.2">
      <c r="A1010" s="3" t="s">
        <v>1892</v>
      </c>
      <c r="B1010" s="3" t="s">
        <v>1893</v>
      </c>
      <c r="C1010" t="str">
        <f t="shared" si="18"/>
        <v>RU-ORL-Orlovskaya Administrative Region</v>
      </c>
    </row>
    <row r="1011" spans="1:3" x14ac:dyDescent="0.2">
      <c r="A1011" s="3" t="s">
        <v>1894</v>
      </c>
      <c r="B1011" s="3" t="s">
        <v>1895</v>
      </c>
      <c r="C1011" t="str">
        <f t="shared" si="18"/>
        <v>RU-PNZ-Penzenskaya Administrative Region</v>
      </c>
    </row>
    <row r="1012" spans="1:3" x14ac:dyDescent="0.2">
      <c r="A1012" s="3" t="s">
        <v>1896</v>
      </c>
      <c r="B1012" s="3" t="s">
        <v>1897</v>
      </c>
      <c r="C1012" t="str">
        <f t="shared" si="18"/>
        <v>RU-PSK-Pskovskaya Administrative Region</v>
      </c>
    </row>
    <row r="1013" spans="1:3" x14ac:dyDescent="0.2">
      <c r="A1013" s="3" t="s">
        <v>1898</v>
      </c>
      <c r="B1013" s="3" t="s">
        <v>1899</v>
      </c>
      <c r="C1013" t="str">
        <f t="shared" si="18"/>
        <v>RU-ROS-Rostovskaya Administrative Region</v>
      </c>
    </row>
    <row r="1014" spans="1:3" x14ac:dyDescent="0.2">
      <c r="A1014" s="3" t="s">
        <v>1900</v>
      </c>
      <c r="B1014" s="3" t="s">
        <v>1901</v>
      </c>
      <c r="C1014" t="str">
        <f t="shared" si="18"/>
        <v>RU-RYA-Ryazanskaya Administrative Region</v>
      </c>
    </row>
    <row r="1015" spans="1:3" x14ac:dyDescent="0.2">
      <c r="A1015" s="3" t="s">
        <v>1902</v>
      </c>
      <c r="B1015" s="3" t="s">
        <v>1903</v>
      </c>
      <c r="C1015" t="str">
        <f t="shared" si="18"/>
        <v>RU-SAK-Sakhalinskaya Administrative Region</v>
      </c>
    </row>
    <row r="1016" spans="1:3" x14ac:dyDescent="0.2">
      <c r="A1016" s="3" t="s">
        <v>1904</v>
      </c>
      <c r="B1016" s="3" t="s">
        <v>1905</v>
      </c>
      <c r="C1016" t="str">
        <f t="shared" si="18"/>
        <v>RU-SAM-Samarskaya Administrative Region</v>
      </c>
    </row>
    <row r="1017" spans="1:3" x14ac:dyDescent="0.2">
      <c r="A1017" s="3" t="s">
        <v>1906</v>
      </c>
      <c r="B1017" s="3" t="s">
        <v>1907</v>
      </c>
      <c r="C1017" t="str">
        <f t="shared" si="18"/>
        <v>RU-SAR-Saratovskaya Administrative Region</v>
      </c>
    </row>
    <row r="1018" spans="1:3" x14ac:dyDescent="0.2">
      <c r="A1018" s="3" t="s">
        <v>1908</v>
      </c>
      <c r="B1018" s="3" t="s">
        <v>1909</v>
      </c>
      <c r="C1018" t="str">
        <f t="shared" si="18"/>
        <v>RU-SMO-Smolenskaya Administrative Region</v>
      </c>
    </row>
    <row r="1019" spans="1:3" x14ac:dyDescent="0.2">
      <c r="A1019" s="3" t="s">
        <v>1910</v>
      </c>
      <c r="B1019" s="3" t="s">
        <v>1911</v>
      </c>
      <c r="C1019" t="str">
        <f t="shared" si="18"/>
        <v>RU-SVE-Sverdlovskaya Administrative Region</v>
      </c>
    </row>
    <row r="1020" spans="1:3" x14ac:dyDescent="0.2">
      <c r="A1020" s="3" t="s">
        <v>1912</v>
      </c>
      <c r="B1020" s="3" t="s">
        <v>1913</v>
      </c>
      <c r="C1020" t="str">
        <f t="shared" si="18"/>
        <v>RU-TAM-Tambovskaya Administrative Region</v>
      </c>
    </row>
    <row r="1021" spans="1:3" x14ac:dyDescent="0.2">
      <c r="A1021" s="3" t="s">
        <v>1914</v>
      </c>
      <c r="B1021" s="3" t="s">
        <v>1915</v>
      </c>
      <c r="C1021" t="str">
        <f t="shared" si="18"/>
        <v>RU-TOM-Tomskaya Administrative Region</v>
      </c>
    </row>
    <row r="1022" spans="1:3" x14ac:dyDescent="0.2">
      <c r="A1022" s="3" t="s">
        <v>1916</v>
      </c>
      <c r="B1022" s="3" t="s">
        <v>1917</v>
      </c>
      <c r="C1022" t="str">
        <f t="shared" si="18"/>
        <v>RU-TUL-Tul’skaya Administrative Region</v>
      </c>
    </row>
    <row r="1023" spans="1:3" x14ac:dyDescent="0.2">
      <c r="A1023" s="3" t="s">
        <v>1918</v>
      </c>
      <c r="B1023" s="3" t="s">
        <v>1919</v>
      </c>
      <c r="C1023" t="str">
        <f t="shared" si="18"/>
        <v>RU-TVE-Tverskaya Administrative Region</v>
      </c>
    </row>
    <row r="1024" spans="1:3" x14ac:dyDescent="0.2">
      <c r="A1024" s="3" t="s">
        <v>1920</v>
      </c>
      <c r="B1024" s="3" t="s">
        <v>1921</v>
      </c>
      <c r="C1024" t="str">
        <f>CONCATENATE(LEFT(A1024&amp;"     ",6),"-",B1024)</f>
        <v>RU-TYU-Tyumenskaya Administrative Region</v>
      </c>
    </row>
    <row r="1025" spans="1:3" x14ac:dyDescent="0.2">
      <c r="A1025" s="3" t="s">
        <v>1922</v>
      </c>
      <c r="B1025" s="3" t="s">
        <v>1923</v>
      </c>
      <c r="C1025" t="str">
        <f t="shared" si="18"/>
        <v>RU-ULY-Ul’yanovskaya Administrative Region</v>
      </c>
    </row>
    <row r="1026" spans="1:3" x14ac:dyDescent="0.2">
      <c r="A1026" s="3" t="s">
        <v>1924</v>
      </c>
      <c r="B1026" s="3" t="s">
        <v>1925</v>
      </c>
      <c r="C1026" t="str">
        <f t="shared" si="18"/>
        <v>RU-VLA-Vladimirskaya Administrative Region</v>
      </c>
    </row>
    <row r="1027" spans="1:3" x14ac:dyDescent="0.2">
      <c r="A1027" s="3" t="s">
        <v>1926</v>
      </c>
      <c r="B1027" s="3" t="s">
        <v>1927</v>
      </c>
      <c r="C1027" t="str">
        <f t="shared" si="18"/>
        <v>RU-VGG-Volgogradskaya Administrative Region</v>
      </c>
    </row>
    <row r="1028" spans="1:3" x14ac:dyDescent="0.2">
      <c r="A1028" s="3" t="s">
        <v>1928</v>
      </c>
      <c r="B1028" s="3" t="s">
        <v>1929</v>
      </c>
      <c r="C1028" t="str">
        <f t="shared" si="18"/>
        <v>RU-VLG-Vologodskaya Administrative Region</v>
      </c>
    </row>
    <row r="1029" spans="1:3" x14ac:dyDescent="0.2">
      <c r="A1029" s="3" t="s">
        <v>1930</v>
      </c>
      <c r="B1029" s="3" t="s">
        <v>1931</v>
      </c>
      <c r="C1029" t="str">
        <f t="shared" si="18"/>
        <v>RU-VOR-Voronezhskaya Administrative Region</v>
      </c>
    </row>
    <row r="1030" spans="1:3" x14ac:dyDescent="0.2">
      <c r="A1030" s="3" t="s">
        <v>1932</v>
      </c>
      <c r="B1030" s="3" t="s">
        <v>1933</v>
      </c>
      <c r="C1030" t="str">
        <f t="shared" si="18"/>
        <v>RU-YAR-Yaroslavskaya Administrative Region</v>
      </c>
    </row>
    <row r="1031" spans="1:3" x14ac:dyDescent="0.2">
      <c r="A1031" s="3" t="s">
        <v>1934</v>
      </c>
      <c r="B1031" s="3" t="s">
        <v>1935</v>
      </c>
      <c r="C1031" t="str">
        <f t="shared" si="18"/>
        <v>RU-MOW-Moskva City</v>
      </c>
    </row>
    <row r="1032" spans="1:3" x14ac:dyDescent="0.2">
      <c r="A1032" s="3" t="s">
        <v>1936</v>
      </c>
      <c r="B1032" s="3" t="s">
        <v>1937</v>
      </c>
      <c r="C1032" t="str">
        <f t="shared" si="18"/>
        <v>RU-SPE-Sankt-Peterburg City</v>
      </c>
    </row>
    <row r="1033" spans="1:3" x14ac:dyDescent="0.2">
      <c r="A1033" s="3" t="s">
        <v>1938</v>
      </c>
      <c r="B1033" s="3" t="s">
        <v>1939</v>
      </c>
      <c r="C1033" t="str">
        <f t="shared" ref="C1033:C1091" si="19">CONCATENATE(LEFT(A1033&amp;"     ",6),"-",B1033)</f>
        <v>RU-YEV-Yevreyskaya Autonomous Administrative Region</v>
      </c>
    </row>
    <row r="1034" spans="1:3" x14ac:dyDescent="0.2">
      <c r="A1034" s="3" t="s">
        <v>1940</v>
      </c>
      <c r="B1034" s="3" t="s">
        <v>1941</v>
      </c>
      <c r="C1034" t="str">
        <f t="shared" si="19"/>
        <v>RU-CHU-Chukotskiy Autonomous District</v>
      </c>
    </row>
    <row r="1035" spans="1:3" x14ac:dyDescent="0.2">
      <c r="A1035" s="3" t="s">
        <v>1942</v>
      </c>
      <c r="B1035" s="3" t="s">
        <v>1943</v>
      </c>
      <c r="C1035" t="str">
        <f t="shared" si="19"/>
        <v>RU-KHM-Khanty-Mansiyskiy Autonomous District</v>
      </c>
    </row>
    <row r="1036" spans="1:3" x14ac:dyDescent="0.2">
      <c r="A1036" s="3" t="s">
        <v>1944</v>
      </c>
      <c r="B1036" s="3" t="s">
        <v>1945</v>
      </c>
      <c r="C1036" t="str">
        <f t="shared" si="19"/>
        <v>RU-NEN-Nenetskiy Autonomous District</v>
      </c>
    </row>
    <row r="1037" spans="1:3" x14ac:dyDescent="0.2">
      <c r="A1037" s="3" t="s">
        <v>1946</v>
      </c>
      <c r="B1037" s="3" t="s">
        <v>1947</v>
      </c>
      <c r="C1037" t="str">
        <f t="shared" si="19"/>
        <v>RU-YAN-Yamalo-Nenetskiy Autonomous District</v>
      </c>
    </row>
    <row r="1038" spans="1:3" x14ac:dyDescent="0.2">
      <c r="A1038" s="3" t="s">
        <v>1948</v>
      </c>
      <c r="B1038" s="3" t="s">
        <v>1949</v>
      </c>
      <c r="C1038" t="str">
        <f t="shared" si="19"/>
        <v>US-AK -Alaska</v>
      </c>
    </row>
    <row r="1039" spans="1:3" x14ac:dyDescent="0.2">
      <c r="A1039" s="3" t="s">
        <v>1950</v>
      </c>
      <c r="B1039" s="3" t="s">
        <v>1951</v>
      </c>
      <c r="C1039" t="str">
        <f t="shared" si="19"/>
        <v>US-AL -Alabama</v>
      </c>
    </row>
    <row r="1040" spans="1:3" x14ac:dyDescent="0.2">
      <c r="A1040" s="3" t="s">
        <v>1952</v>
      </c>
      <c r="B1040" s="3" t="s">
        <v>1953</v>
      </c>
      <c r="C1040" t="str">
        <f t="shared" si="19"/>
        <v>US-AR -Arkansas</v>
      </c>
    </row>
    <row r="1041" spans="1:3" x14ac:dyDescent="0.2">
      <c r="A1041" s="3" t="s">
        <v>1954</v>
      </c>
      <c r="B1041" s="3" t="s">
        <v>1955</v>
      </c>
      <c r="C1041" t="str">
        <f t="shared" si="19"/>
        <v>US-AZ -Arizona</v>
      </c>
    </row>
    <row r="1042" spans="1:3" x14ac:dyDescent="0.2">
      <c r="A1042" s="3" t="s">
        <v>1956</v>
      </c>
      <c r="B1042" s="3" t="s">
        <v>1957</v>
      </c>
      <c r="C1042" t="str">
        <f t="shared" si="19"/>
        <v>US-CA -California</v>
      </c>
    </row>
    <row r="1043" spans="1:3" x14ac:dyDescent="0.2">
      <c r="A1043" s="3" t="s">
        <v>1958</v>
      </c>
      <c r="B1043" s="3" t="s">
        <v>1959</v>
      </c>
      <c r="C1043" t="str">
        <f t="shared" si="19"/>
        <v>US-CO -Colorado</v>
      </c>
    </row>
    <row r="1044" spans="1:3" x14ac:dyDescent="0.2">
      <c r="A1044" s="3" t="s">
        <v>1960</v>
      </c>
      <c r="B1044" s="3" t="s">
        <v>1961</v>
      </c>
      <c r="C1044" t="str">
        <f t="shared" si="19"/>
        <v>US-CT -Connecticut</v>
      </c>
    </row>
    <row r="1045" spans="1:3" x14ac:dyDescent="0.2">
      <c r="A1045" s="3" t="s">
        <v>1962</v>
      </c>
      <c r="B1045" s="3" t="s">
        <v>1963</v>
      </c>
      <c r="C1045" t="str">
        <f t="shared" si="19"/>
        <v>US-DC -District of Columbia</v>
      </c>
    </row>
    <row r="1046" spans="1:3" x14ac:dyDescent="0.2">
      <c r="A1046" s="3" t="s">
        <v>1964</v>
      </c>
      <c r="B1046" s="3" t="s">
        <v>1965</v>
      </c>
      <c r="C1046" t="str">
        <f t="shared" si="19"/>
        <v>US-DE -Delaware</v>
      </c>
    </row>
    <row r="1047" spans="1:3" x14ac:dyDescent="0.2">
      <c r="A1047" s="3" t="s">
        <v>1966</v>
      </c>
      <c r="B1047" s="3" t="s">
        <v>1967</v>
      </c>
      <c r="C1047" t="str">
        <f t="shared" si="19"/>
        <v>US-FL -Florida</v>
      </c>
    </row>
    <row r="1048" spans="1:3" x14ac:dyDescent="0.2">
      <c r="A1048" s="3" t="s">
        <v>1968</v>
      </c>
      <c r="B1048" s="3" t="s">
        <v>1179</v>
      </c>
      <c r="C1048" t="str">
        <f t="shared" si="19"/>
        <v>US-GA -Georgia</v>
      </c>
    </row>
    <row r="1049" spans="1:3" x14ac:dyDescent="0.2">
      <c r="A1049" s="3" t="s">
        <v>1969</v>
      </c>
      <c r="B1049" s="3" t="s">
        <v>1970</v>
      </c>
      <c r="C1049" t="str">
        <f t="shared" si="19"/>
        <v>US-HI -Hawaii</v>
      </c>
    </row>
    <row r="1050" spans="1:3" x14ac:dyDescent="0.2">
      <c r="A1050" s="3" t="s">
        <v>1971</v>
      </c>
      <c r="B1050" s="3" t="s">
        <v>1972</v>
      </c>
      <c r="C1050" t="str">
        <f t="shared" si="19"/>
        <v>US-IA -Iowa</v>
      </c>
    </row>
    <row r="1051" spans="1:3" x14ac:dyDescent="0.2">
      <c r="A1051" s="3" t="s">
        <v>1973</v>
      </c>
      <c r="B1051" s="3" t="s">
        <v>1974</v>
      </c>
      <c r="C1051" t="str">
        <f t="shared" si="19"/>
        <v>US-ID -Idaho</v>
      </c>
    </row>
    <row r="1052" spans="1:3" x14ac:dyDescent="0.2">
      <c r="A1052" s="3" t="s">
        <v>1975</v>
      </c>
      <c r="B1052" s="3" t="s">
        <v>1976</v>
      </c>
      <c r="C1052" t="str">
        <f t="shared" si="19"/>
        <v>US-IL -Illinois</v>
      </c>
    </row>
    <row r="1053" spans="1:3" x14ac:dyDescent="0.2">
      <c r="A1053" s="3" t="s">
        <v>1977</v>
      </c>
      <c r="B1053" s="3" t="s">
        <v>1978</v>
      </c>
      <c r="C1053" t="str">
        <f t="shared" si="19"/>
        <v>US-IN -Indiana</v>
      </c>
    </row>
    <row r="1054" spans="1:3" x14ac:dyDescent="0.2">
      <c r="A1054" s="3" t="s">
        <v>1979</v>
      </c>
      <c r="B1054" s="3" t="s">
        <v>1980</v>
      </c>
      <c r="C1054" t="str">
        <f t="shared" si="19"/>
        <v>US-KS -Kansas</v>
      </c>
    </row>
    <row r="1055" spans="1:3" x14ac:dyDescent="0.2">
      <c r="A1055" s="3" t="s">
        <v>1981</v>
      </c>
      <c r="B1055" s="3" t="s">
        <v>1982</v>
      </c>
      <c r="C1055" t="str">
        <f t="shared" si="19"/>
        <v>US-KY -Kentucky</v>
      </c>
    </row>
    <row r="1056" spans="1:3" x14ac:dyDescent="0.2">
      <c r="A1056" s="3" t="s">
        <v>1983</v>
      </c>
      <c r="B1056" s="3" t="s">
        <v>1984</v>
      </c>
      <c r="C1056" t="str">
        <f t="shared" si="19"/>
        <v>US-LA -Louisiana</v>
      </c>
    </row>
    <row r="1057" spans="1:3" x14ac:dyDescent="0.2">
      <c r="A1057" s="3" t="s">
        <v>1985</v>
      </c>
      <c r="B1057" s="3" t="s">
        <v>1986</v>
      </c>
      <c r="C1057" t="str">
        <f t="shared" si="19"/>
        <v>US-MA -Massachusetts</v>
      </c>
    </row>
    <row r="1058" spans="1:3" x14ac:dyDescent="0.2">
      <c r="A1058" s="3" t="s">
        <v>1987</v>
      </c>
      <c r="B1058" s="3" t="s">
        <v>1988</v>
      </c>
      <c r="C1058" t="str">
        <f t="shared" si="19"/>
        <v>US-MD -Maryland</v>
      </c>
    </row>
    <row r="1059" spans="1:3" x14ac:dyDescent="0.2">
      <c r="A1059" s="3" t="s">
        <v>1989</v>
      </c>
      <c r="B1059" s="3" t="s">
        <v>1990</v>
      </c>
      <c r="C1059" t="str">
        <f t="shared" si="19"/>
        <v>US-ME -Maine</v>
      </c>
    </row>
    <row r="1060" spans="1:3" x14ac:dyDescent="0.2">
      <c r="A1060" s="3" t="s">
        <v>1991</v>
      </c>
      <c r="B1060" s="3" t="s">
        <v>1992</v>
      </c>
      <c r="C1060" t="str">
        <f t="shared" si="19"/>
        <v>US-MI -Michigan</v>
      </c>
    </row>
    <row r="1061" spans="1:3" x14ac:dyDescent="0.2">
      <c r="A1061" s="3" t="s">
        <v>1993</v>
      </c>
      <c r="B1061" s="3" t="s">
        <v>1994</v>
      </c>
      <c r="C1061" t="str">
        <f t="shared" si="19"/>
        <v>US-MN -Minnesota</v>
      </c>
    </row>
    <row r="1062" spans="1:3" x14ac:dyDescent="0.2">
      <c r="A1062" s="3" t="s">
        <v>1995</v>
      </c>
      <c r="B1062" s="3" t="s">
        <v>1996</v>
      </c>
      <c r="C1062" t="str">
        <f t="shared" si="19"/>
        <v>US-MO -Missouri</v>
      </c>
    </row>
    <row r="1063" spans="1:3" x14ac:dyDescent="0.2">
      <c r="A1063" s="3" t="s">
        <v>1997</v>
      </c>
      <c r="B1063" s="3" t="s">
        <v>1998</v>
      </c>
      <c r="C1063" t="str">
        <f t="shared" si="19"/>
        <v>US-MS -Mississippi</v>
      </c>
    </row>
    <row r="1064" spans="1:3" x14ac:dyDescent="0.2">
      <c r="A1064" s="3" t="s">
        <v>1999</v>
      </c>
      <c r="B1064" s="3" t="s">
        <v>2000</v>
      </c>
      <c r="C1064" t="str">
        <f t="shared" si="19"/>
        <v>US-MT -Montana</v>
      </c>
    </row>
    <row r="1065" spans="1:3" x14ac:dyDescent="0.2">
      <c r="A1065" s="3" t="s">
        <v>2001</v>
      </c>
      <c r="B1065" s="3" t="s">
        <v>2002</v>
      </c>
      <c r="C1065" t="str">
        <f t="shared" si="19"/>
        <v>US-NC -North Carolina</v>
      </c>
    </row>
    <row r="1066" spans="1:3" x14ac:dyDescent="0.2">
      <c r="A1066" s="3" t="s">
        <v>2003</v>
      </c>
      <c r="B1066" s="3" t="s">
        <v>2004</v>
      </c>
      <c r="C1066" t="str">
        <f t="shared" si="19"/>
        <v>US-ND -North Dakota</v>
      </c>
    </row>
    <row r="1067" spans="1:3" x14ac:dyDescent="0.2">
      <c r="A1067" s="3" t="s">
        <v>2005</v>
      </c>
      <c r="B1067" s="3" t="s">
        <v>2006</v>
      </c>
      <c r="C1067" t="str">
        <f t="shared" si="19"/>
        <v>US-NE -Nebraska</v>
      </c>
    </row>
    <row r="1068" spans="1:3" x14ac:dyDescent="0.2">
      <c r="A1068" s="3" t="s">
        <v>2007</v>
      </c>
      <c r="B1068" s="3" t="s">
        <v>2008</v>
      </c>
      <c r="C1068" t="str">
        <f t="shared" si="19"/>
        <v>US-NH -New Hampshire</v>
      </c>
    </row>
    <row r="1069" spans="1:3" x14ac:dyDescent="0.2">
      <c r="A1069" s="3" t="s">
        <v>2009</v>
      </c>
      <c r="B1069" s="3" t="s">
        <v>2010</v>
      </c>
      <c r="C1069" t="str">
        <f t="shared" si="19"/>
        <v>US-NJ -New Jersey</v>
      </c>
    </row>
    <row r="1070" spans="1:3" x14ac:dyDescent="0.2">
      <c r="A1070" s="3" t="s">
        <v>2011</v>
      </c>
      <c r="B1070" s="3" t="s">
        <v>2012</v>
      </c>
      <c r="C1070" t="str">
        <f t="shared" si="19"/>
        <v>US-NM -New Mexico</v>
      </c>
    </row>
    <row r="1071" spans="1:3" x14ac:dyDescent="0.2">
      <c r="A1071" s="3" t="s">
        <v>2013</v>
      </c>
      <c r="B1071" s="3" t="s">
        <v>2014</v>
      </c>
      <c r="C1071" t="str">
        <f t="shared" si="19"/>
        <v>US-NV -Nevada</v>
      </c>
    </row>
    <row r="1072" spans="1:3" x14ac:dyDescent="0.2">
      <c r="A1072" s="3" t="s">
        <v>2015</v>
      </c>
      <c r="B1072" s="3" t="s">
        <v>2016</v>
      </c>
      <c r="C1072" t="str">
        <f t="shared" si="19"/>
        <v>US-NY -New York</v>
      </c>
    </row>
    <row r="1073" spans="1:3" x14ac:dyDescent="0.2">
      <c r="A1073" s="3" t="s">
        <v>2017</v>
      </c>
      <c r="B1073" s="3" t="s">
        <v>2018</v>
      </c>
      <c r="C1073" t="str">
        <f t="shared" si="19"/>
        <v>US-OH -Ohio</v>
      </c>
    </row>
    <row r="1074" spans="1:3" x14ac:dyDescent="0.2">
      <c r="A1074" s="3" t="s">
        <v>2019</v>
      </c>
      <c r="B1074" s="3" t="s">
        <v>2020</v>
      </c>
      <c r="C1074" t="str">
        <f t="shared" si="19"/>
        <v>US-OK -Oklahoma</v>
      </c>
    </row>
    <row r="1075" spans="1:3" x14ac:dyDescent="0.2">
      <c r="A1075" s="3" t="s">
        <v>2021</v>
      </c>
      <c r="B1075" s="3" t="s">
        <v>2022</v>
      </c>
      <c r="C1075" t="str">
        <f t="shared" si="19"/>
        <v>US-OR -Oregon</v>
      </c>
    </row>
    <row r="1076" spans="1:3" x14ac:dyDescent="0.2">
      <c r="A1076" s="3" t="s">
        <v>2023</v>
      </c>
      <c r="B1076" s="3" t="s">
        <v>2024</v>
      </c>
      <c r="C1076" t="str">
        <f t="shared" si="19"/>
        <v>US-PA -Pennsylvania</v>
      </c>
    </row>
    <row r="1077" spans="1:3" x14ac:dyDescent="0.2">
      <c r="A1077" s="3" t="s">
        <v>2025</v>
      </c>
      <c r="B1077" s="3" t="s">
        <v>2026</v>
      </c>
      <c r="C1077" t="str">
        <f t="shared" si="19"/>
        <v>US-RI -Rhode Island</v>
      </c>
    </row>
    <row r="1078" spans="1:3" x14ac:dyDescent="0.2">
      <c r="A1078" s="3" t="s">
        <v>2027</v>
      </c>
      <c r="B1078" s="3" t="s">
        <v>2028</v>
      </c>
      <c r="C1078" t="str">
        <f t="shared" si="19"/>
        <v>US-SC -South Carolina</v>
      </c>
    </row>
    <row r="1079" spans="1:3" x14ac:dyDescent="0.2">
      <c r="A1079" s="3" t="s">
        <v>2029</v>
      </c>
      <c r="B1079" s="3" t="s">
        <v>2030</v>
      </c>
      <c r="C1079" t="str">
        <f t="shared" si="19"/>
        <v>US-SD -South Dakota</v>
      </c>
    </row>
    <row r="1080" spans="1:3" x14ac:dyDescent="0.2">
      <c r="A1080" s="3" t="s">
        <v>2031</v>
      </c>
      <c r="B1080" s="3" t="s">
        <v>2032</v>
      </c>
      <c r="C1080" t="str">
        <f t="shared" si="19"/>
        <v>US-TN -Tennessee</v>
      </c>
    </row>
    <row r="1081" spans="1:3" x14ac:dyDescent="0.2">
      <c r="A1081" s="3" t="s">
        <v>2033</v>
      </c>
      <c r="B1081" s="3" t="s">
        <v>2034</v>
      </c>
      <c r="C1081" t="str">
        <f t="shared" si="19"/>
        <v>US-TX -Texas</v>
      </c>
    </row>
    <row r="1082" spans="1:3" x14ac:dyDescent="0.2">
      <c r="A1082" s="3" t="s">
        <v>2035</v>
      </c>
      <c r="B1082" s="3" t="s">
        <v>2036</v>
      </c>
      <c r="C1082" t="str">
        <f t="shared" si="19"/>
        <v>US-UT -Utah</v>
      </c>
    </row>
    <row r="1083" spans="1:3" x14ac:dyDescent="0.2">
      <c r="A1083" s="3" t="s">
        <v>2037</v>
      </c>
      <c r="B1083" s="3" t="s">
        <v>2038</v>
      </c>
      <c r="C1083" t="str">
        <f t="shared" si="19"/>
        <v>US-VA -Virginia</v>
      </c>
    </row>
    <row r="1084" spans="1:3" x14ac:dyDescent="0.2">
      <c r="A1084" s="3" t="s">
        <v>2039</v>
      </c>
      <c r="B1084" s="3" t="s">
        <v>2040</v>
      </c>
      <c r="C1084" t="str">
        <f t="shared" si="19"/>
        <v>US-VT -Vermont</v>
      </c>
    </row>
    <row r="1085" spans="1:3" x14ac:dyDescent="0.2">
      <c r="A1085" s="3" t="s">
        <v>2041</v>
      </c>
      <c r="B1085" s="3" t="s">
        <v>2042</v>
      </c>
      <c r="C1085" t="str">
        <f t="shared" si="19"/>
        <v>US-WA -Washington</v>
      </c>
    </row>
    <row r="1086" spans="1:3" x14ac:dyDescent="0.2">
      <c r="A1086" s="3" t="s">
        <v>2043</v>
      </c>
      <c r="B1086" s="3" t="s">
        <v>2044</v>
      </c>
      <c r="C1086" t="str">
        <f t="shared" si="19"/>
        <v>US-WI -Wisconsin</v>
      </c>
    </row>
    <row r="1087" spans="1:3" x14ac:dyDescent="0.2">
      <c r="A1087" s="3" t="s">
        <v>2045</v>
      </c>
      <c r="B1087" s="3" t="s">
        <v>2046</v>
      </c>
      <c r="C1087" t="str">
        <f t="shared" si="19"/>
        <v>US-WV -West Virginia</v>
      </c>
    </row>
    <row r="1088" spans="1:3" x14ac:dyDescent="0.2">
      <c r="A1088" s="3" t="s">
        <v>2047</v>
      </c>
      <c r="B1088" s="3" t="s">
        <v>2048</v>
      </c>
      <c r="C1088" t="str">
        <f t="shared" si="19"/>
        <v>US-WY -Wyoming</v>
      </c>
    </row>
    <row r="1089" spans="1:3" x14ac:dyDescent="0.2">
      <c r="A1089" s="3" t="s">
        <v>2049</v>
      </c>
      <c r="B1089" s="3" t="s">
        <v>2050</v>
      </c>
      <c r="C1089" t="str">
        <f t="shared" si="19"/>
        <v>ECZ   -Eurozone</v>
      </c>
    </row>
    <row r="1090" spans="1:3" x14ac:dyDescent="0.2">
      <c r="A1090" s="3" t="s">
        <v>2051</v>
      </c>
      <c r="B1090" s="3" t="s">
        <v>2052</v>
      </c>
      <c r="C1090" t="str">
        <f t="shared" si="19"/>
        <v>ROW   -Rest of world</v>
      </c>
    </row>
    <row r="1091" spans="1:3" x14ac:dyDescent="0.2">
      <c r="A1091" s="3" t="s">
        <v>5</v>
      </c>
      <c r="B1091" s="3" t="s">
        <v>2053</v>
      </c>
      <c r="C1091" t="str">
        <f t="shared" si="19"/>
        <v>WORLD -World</v>
      </c>
    </row>
    <row r="1098" spans="1:3" x14ac:dyDescent="0.2">
      <c r="A1098" s="4" t="s">
        <v>2054</v>
      </c>
    </row>
    <row r="1099" spans="1:3" x14ac:dyDescent="0.2">
      <c r="A1099" s="3" t="s">
        <v>2055</v>
      </c>
      <c r="B1099" s="3" t="s">
        <v>2056</v>
      </c>
      <c r="C1099" t="str">
        <f t="shared" ref="C1099:C1162" si="20">CONCATENATE(A1099,"-",B1099)</f>
        <v>aar-Afar</v>
      </c>
    </row>
    <row r="1100" spans="1:3" x14ac:dyDescent="0.2">
      <c r="A1100" s="3" t="s">
        <v>2057</v>
      </c>
      <c r="B1100" s="3" t="s">
        <v>2058</v>
      </c>
      <c r="C1100" t="str">
        <f t="shared" si="20"/>
        <v>abk-Abkhaz</v>
      </c>
    </row>
    <row r="1101" spans="1:3" x14ac:dyDescent="0.2">
      <c r="A1101" s="3" t="s">
        <v>2059</v>
      </c>
      <c r="B1101" s="3" t="s">
        <v>2060</v>
      </c>
      <c r="C1101" t="str">
        <f t="shared" si="20"/>
        <v>ace-Achinese</v>
      </c>
    </row>
    <row r="1102" spans="1:3" x14ac:dyDescent="0.2">
      <c r="A1102" s="3" t="s">
        <v>2061</v>
      </c>
      <c r="B1102" s="3" t="s">
        <v>2062</v>
      </c>
      <c r="C1102" t="str">
        <f t="shared" si="20"/>
        <v>ach-Acoli</v>
      </c>
    </row>
    <row r="1103" spans="1:3" x14ac:dyDescent="0.2">
      <c r="A1103" s="3" t="s">
        <v>2063</v>
      </c>
      <c r="B1103" s="3" t="s">
        <v>2064</v>
      </c>
      <c r="C1103" t="str">
        <f t="shared" si="20"/>
        <v>ada-Adangme</v>
      </c>
    </row>
    <row r="1104" spans="1:3" x14ac:dyDescent="0.2">
      <c r="A1104" s="3" t="s">
        <v>2065</v>
      </c>
      <c r="B1104" s="3" t="s">
        <v>2066</v>
      </c>
      <c r="C1104" t="str">
        <f t="shared" si="20"/>
        <v>ady-Adygei</v>
      </c>
    </row>
    <row r="1105" spans="1:3" x14ac:dyDescent="0.2">
      <c r="A1105" s="3" t="s">
        <v>2067</v>
      </c>
      <c r="B1105" s="3" t="s">
        <v>2068</v>
      </c>
      <c r="C1105" t="str">
        <f t="shared" si="20"/>
        <v>afa-Afro-Asiatic languages</v>
      </c>
    </row>
    <row r="1106" spans="1:3" x14ac:dyDescent="0.2">
      <c r="A1106" s="3" t="s">
        <v>2069</v>
      </c>
      <c r="B1106" s="3" t="s">
        <v>2070</v>
      </c>
      <c r="C1106" t="str">
        <f t="shared" si="20"/>
        <v>afh-Afrihili</v>
      </c>
    </row>
    <row r="1107" spans="1:3" x14ac:dyDescent="0.2">
      <c r="A1107" s="3" t="s">
        <v>2071</v>
      </c>
      <c r="B1107" s="3" t="s">
        <v>2072</v>
      </c>
      <c r="C1107" t="str">
        <f t="shared" si="20"/>
        <v>afr-Afrikaans</v>
      </c>
    </row>
    <row r="1108" spans="1:3" x14ac:dyDescent="0.2">
      <c r="A1108" s="3" t="s">
        <v>2073</v>
      </c>
      <c r="B1108" s="3" t="s">
        <v>2074</v>
      </c>
      <c r="C1108" t="str">
        <f t="shared" si="20"/>
        <v>ain-Ainu</v>
      </c>
    </row>
    <row r="1109" spans="1:3" x14ac:dyDescent="0.2">
      <c r="A1109" s="3" t="s">
        <v>2075</v>
      </c>
      <c r="B1109" s="3" t="s">
        <v>2076</v>
      </c>
      <c r="C1109" t="str">
        <f t="shared" si="20"/>
        <v>aka-Akan</v>
      </c>
    </row>
    <row r="1110" spans="1:3" x14ac:dyDescent="0.2">
      <c r="A1110" s="3" t="s">
        <v>2077</v>
      </c>
      <c r="B1110" s="3" t="s">
        <v>2078</v>
      </c>
      <c r="C1110" t="str">
        <f t="shared" si="20"/>
        <v>akk-Akkadian</v>
      </c>
    </row>
    <row r="1111" spans="1:3" x14ac:dyDescent="0.2">
      <c r="A1111" s="3" t="s">
        <v>2079</v>
      </c>
      <c r="B1111" s="3" t="s">
        <v>2080</v>
      </c>
      <c r="C1111" t="str">
        <f t="shared" si="20"/>
        <v>alb-Albanian</v>
      </c>
    </row>
    <row r="1112" spans="1:3" x14ac:dyDescent="0.2">
      <c r="A1112" s="3" t="s">
        <v>2081</v>
      </c>
      <c r="B1112" s="3" t="s">
        <v>2082</v>
      </c>
      <c r="C1112" t="str">
        <f t="shared" si="20"/>
        <v>ale-Aleut</v>
      </c>
    </row>
    <row r="1113" spans="1:3" x14ac:dyDescent="0.2">
      <c r="A1113" s="3" t="s">
        <v>2083</v>
      </c>
      <c r="B1113" s="3" t="s">
        <v>2084</v>
      </c>
      <c r="C1113" t="str">
        <f t="shared" si="20"/>
        <v>alg-Algonquian languages</v>
      </c>
    </row>
    <row r="1114" spans="1:3" x14ac:dyDescent="0.2">
      <c r="A1114" s="3" t="s">
        <v>2085</v>
      </c>
      <c r="B1114" s="3" t="s">
        <v>2086</v>
      </c>
      <c r="C1114" t="str">
        <f t="shared" si="20"/>
        <v>alt-Southern Altai</v>
      </c>
    </row>
    <row r="1115" spans="1:3" x14ac:dyDescent="0.2">
      <c r="A1115" s="3" t="s">
        <v>2087</v>
      </c>
      <c r="B1115" s="3" t="s">
        <v>2088</v>
      </c>
      <c r="C1115" t="str">
        <f t="shared" si="20"/>
        <v>amh-Amharic</v>
      </c>
    </row>
    <row r="1116" spans="1:3" x14ac:dyDescent="0.2">
      <c r="A1116" s="3" t="s">
        <v>2089</v>
      </c>
      <c r="B1116" s="3" t="s">
        <v>2090</v>
      </c>
      <c r="C1116" t="str">
        <f t="shared" si="20"/>
        <v>ang-English, Old (ca. 450-1100)</v>
      </c>
    </row>
    <row r="1117" spans="1:3" x14ac:dyDescent="0.2">
      <c r="A1117" s="3" t="s">
        <v>2091</v>
      </c>
      <c r="B1117" s="3" t="s">
        <v>2092</v>
      </c>
      <c r="C1117" t="str">
        <f t="shared" si="20"/>
        <v>anp-Angika</v>
      </c>
    </row>
    <row r="1118" spans="1:3" x14ac:dyDescent="0.2">
      <c r="A1118" s="3" t="s">
        <v>2093</v>
      </c>
      <c r="B1118" s="3" t="s">
        <v>2094</v>
      </c>
      <c r="C1118" t="str">
        <f t="shared" si="20"/>
        <v>apa-Apache languages</v>
      </c>
    </row>
    <row r="1119" spans="1:3" x14ac:dyDescent="0.2">
      <c r="A1119" s="3" t="s">
        <v>2095</v>
      </c>
      <c r="B1119" s="3" t="s">
        <v>2096</v>
      </c>
      <c r="C1119" t="str">
        <f t="shared" si="20"/>
        <v>ara-Arabic</v>
      </c>
    </row>
    <row r="1120" spans="1:3" x14ac:dyDescent="0.2">
      <c r="A1120" s="3" t="s">
        <v>2097</v>
      </c>
      <c r="B1120" s="3" t="s">
        <v>2098</v>
      </c>
      <c r="C1120" t="str">
        <f t="shared" si="20"/>
        <v>arc-Official Aramaic; Imperial Aramaic (700-300 BCE)</v>
      </c>
    </row>
    <row r="1121" spans="1:3" x14ac:dyDescent="0.2">
      <c r="A1121" s="3" t="s">
        <v>2099</v>
      </c>
      <c r="B1121" s="3" t="s">
        <v>2100</v>
      </c>
      <c r="C1121" t="str">
        <f t="shared" si="20"/>
        <v>arg-Aragonese</v>
      </c>
    </row>
    <row r="1122" spans="1:3" x14ac:dyDescent="0.2">
      <c r="A1122" s="3" t="s">
        <v>2101</v>
      </c>
      <c r="B1122" s="3" t="s">
        <v>2102</v>
      </c>
      <c r="C1122" t="str">
        <f t="shared" si="20"/>
        <v>arm-Armenian</v>
      </c>
    </row>
    <row r="1123" spans="1:3" x14ac:dyDescent="0.2">
      <c r="A1123" s="3" t="s">
        <v>2103</v>
      </c>
      <c r="B1123" s="3" t="s">
        <v>2104</v>
      </c>
      <c r="C1123" t="str">
        <f t="shared" si="20"/>
        <v>arn-Mapudungun; Mapuche</v>
      </c>
    </row>
    <row r="1124" spans="1:3" x14ac:dyDescent="0.2">
      <c r="A1124" s="3" t="s">
        <v>2105</v>
      </c>
      <c r="B1124" s="3" t="s">
        <v>2106</v>
      </c>
      <c r="C1124" t="str">
        <f t="shared" si="20"/>
        <v>arp-Arapaho</v>
      </c>
    </row>
    <row r="1125" spans="1:3" x14ac:dyDescent="0.2">
      <c r="A1125" s="3" t="s">
        <v>2107</v>
      </c>
      <c r="B1125" s="3" t="s">
        <v>2108</v>
      </c>
      <c r="C1125" t="str">
        <f t="shared" si="20"/>
        <v>art-Artificial languages</v>
      </c>
    </row>
    <row r="1126" spans="1:3" x14ac:dyDescent="0.2">
      <c r="A1126" s="3" t="s">
        <v>2109</v>
      </c>
      <c r="B1126" s="3" t="s">
        <v>2110</v>
      </c>
      <c r="C1126" t="str">
        <f t="shared" si="20"/>
        <v>arw-Arawak</v>
      </c>
    </row>
    <row r="1127" spans="1:3" x14ac:dyDescent="0.2">
      <c r="A1127" s="3" t="s">
        <v>2111</v>
      </c>
      <c r="B1127" s="3" t="s">
        <v>2112</v>
      </c>
      <c r="C1127" t="str">
        <f t="shared" si="20"/>
        <v>asm-Assamese</v>
      </c>
    </row>
    <row r="1128" spans="1:3" x14ac:dyDescent="0.2">
      <c r="A1128" s="3" t="s">
        <v>2113</v>
      </c>
      <c r="B1128" s="3" t="s">
        <v>2114</v>
      </c>
      <c r="C1128" t="str">
        <f t="shared" si="20"/>
        <v>ast-Asturian; Bable; Leonese; Asturleonese</v>
      </c>
    </row>
    <row r="1129" spans="1:3" x14ac:dyDescent="0.2">
      <c r="A1129" s="3" t="s">
        <v>2115</v>
      </c>
      <c r="B1129" s="3" t="s">
        <v>2116</v>
      </c>
      <c r="C1129" t="str">
        <f t="shared" si="20"/>
        <v>ath-Athapascan languages</v>
      </c>
    </row>
    <row r="1130" spans="1:3" x14ac:dyDescent="0.2">
      <c r="A1130" s="3" t="s">
        <v>2117</v>
      </c>
      <c r="B1130" s="3" t="s">
        <v>2118</v>
      </c>
      <c r="C1130" t="str">
        <f t="shared" si="20"/>
        <v>aus-Australian languages</v>
      </c>
    </row>
    <row r="1131" spans="1:3" x14ac:dyDescent="0.2">
      <c r="A1131" s="3" t="s">
        <v>2119</v>
      </c>
      <c r="B1131" s="3" t="s">
        <v>2120</v>
      </c>
      <c r="C1131" t="str">
        <f t="shared" si="20"/>
        <v>ava-Avaric</v>
      </c>
    </row>
    <row r="1132" spans="1:3" x14ac:dyDescent="0.2">
      <c r="A1132" s="3" t="s">
        <v>2121</v>
      </c>
      <c r="B1132" s="3" t="s">
        <v>2122</v>
      </c>
      <c r="C1132" t="str">
        <f t="shared" si="20"/>
        <v>ave-Avestan</v>
      </c>
    </row>
    <row r="1133" spans="1:3" x14ac:dyDescent="0.2">
      <c r="A1133" s="3" t="s">
        <v>2123</v>
      </c>
      <c r="B1133" s="3" t="s">
        <v>2124</v>
      </c>
      <c r="C1133" t="str">
        <f t="shared" si="20"/>
        <v>awa-Awadhi</v>
      </c>
    </row>
    <row r="1134" spans="1:3" x14ac:dyDescent="0.2">
      <c r="A1134" s="3" t="s">
        <v>2125</v>
      </c>
      <c r="B1134" s="3" t="s">
        <v>2126</v>
      </c>
      <c r="C1134" t="str">
        <f t="shared" si="20"/>
        <v>aym-Aymara</v>
      </c>
    </row>
    <row r="1135" spans="1:3" x14ac:dyDescent="0.2">
      <c r="A1135" s="3" t="s">
        <v>2127</v>
      </c>
      <c r="B1135" s="3" t="s">
        <v>2128</v>
      </c>
      <c r="C1135" t="str">
        <f t="shared" si="20"/>
        <v>aze-Azerbaijani</v>
      </c>
    </row>
    <row r="1136" spans="1:3" x14ac:dyDescent="0.2">
      <c r="A1136" s="3" t="s">
        <v>2129</v>
      </c>
      <c r="B1136" s="3" t="s">
        <v>2130</v>
      </c>
      <c r="C1136" t="str">
        <f t="shared" si="20"/>
        <v>bad-Banda languages</v>
      </c>
    </row>
    <row r="1137" spans="1:3" x14ac:dyDescent="0.2">
      <c r="A1137" s="3" t="s">
        <v>2131</v>
      </c>
      <c r="B1137" s="3" t="s">
        <v>2132</v>
      </c>
      <c r="C1137" t="str">
        <f t="shared" si="20"/>
        <v>bai-Bamileke languages</v>
      </c>
    </row>
    <row r="1138" spans="1:3" x14ac:dyDescent="0.2">
      <c r="A1138" s="3" t="s">
        <v>2133</v>
      </c>
      <c r="B1138" s="3" t="s">
        <v>2134</v>
      </c>
      <c r="C1138" t="str">
        <f t="shared" si="20"/>
        <v>bak-Bashkir</v>
      </c>
    </row>
    <row r="1139" spans="1:3" x14ac:dyDescent="0.2">
      <c r="A1139" s="3" t="s">
        <v>2135</v>
      </c>
      <c r="B1139" s="3" t="s">
        <v>2136</v>
      </c>
      <c r="C1139" t="str">
        <f t="shared" si="20"/>
        <v>bal-Baluchi</v>
      </c>
    </row>
    <row r="1140" spans="1:3" x14ac:dyDescent="0.2">
      <c r="A1140" s="3" t="s">
        <v>2137</v>
      </c>
      <c r="B1140" s="3" t="s">
        <v>2138</v>
      </c>
      <c r="C1140" t="str">
        <f t="shared" si="20"/>
        <v>bam-Bambara</v>
      </c>
    </row>
    <row r="1141" spans="1:3" x14ac:dyDescent="0.2">
      <c r="A1141" s="3" t="s">
        <v>2139</v>
      </c>
      <c r="B1141" s="3" t="s">
        <v>2140</v>
      </c>
      <c r="C1141" t="str">
        <f t="shared" si="20"/>
        <v>ban-Balinese</v>
      </c>
    </row>
    <row r="1142" spans="1:3" x14ac:dyDescent="0.2">
      <c r="A1142" s="3" t="s">
        <v>2141</v>
      </c>
      <c r="B1142" s="3" t="s">
        <v>2142</v>
      </c>
      <c r="C1142" t="str">
        <f t="shared" si="20"/>
        <v>baq-Basque</v>
      </c>
    </row>
    <row r="1143" spans="1:3" x14ac:dyDescent="0.2">
      <c r="A1143" s="3" t="s">
        <v>2143</v>
      </c>
      <c r="B1143" s="3" t="s">
        <v>2144</v>
      </c>
      <c r="C1143" t="str">
        <f t="shared" si="20"/>
        <v>bas-Basa</v>
      </c>
    </row>
    <row r="1144" spans="1:3" x14ac:dyDescent="0.2">
      <c r="A1144" s="3" t="s">
        <v>2145</v>
      </c>
      <c r="B1144" s="3" t="s">
        <v>2146</v>
      </c>
      <c r="C1144" t="str">
        <f t="shared" si="20"/>
        <v>bat-Baltic languages</v>
      </c>
    </row>
    <row r="1145" spans="1:3" x14ac:dyDescent="0.2">
      <c r="A1145" s="3" t="s">
        <v>2147</v>
      </c>
      <c r="B1145" s="3" t="s">
        <v>2148</v>
      </c>
      <c r="C1145" t="str">
        <f t="shared" si="20"/>
        <v>bej-Beja; Bedawiyet</v>
      </c>
    </row>
    <row r="1146" spans="1:3" x14ac:dyDescent="0.2">
      <c r="A1146" s="3" t="s">
        <v>2149</v>
      </c>
      <c r="B1146" s="3" t="s">
        <v>2150</v>
      </c>
      <c r="C1146" t="str">
        <f t="shared" si="20"/>
        <v>bel-Belarusian</v>
      </c>
    </row>
    <row r="1147" spans="1:3" x14ac:dyDescent="0.2">
      <c r="A1147" s="3" t="s">
        <v>2151</v>
      </c>
      <c r="B1147" s="3" t="s">
        <v>2152</v>
      </c>
      <c r="C1147" t="str">
        <f t="shared" si="20"/>
        <v>bem-Bemba</v>
      </c>
    </row>
    <row r="1148" spans="1:3" x14ac:dyDescent="0.2">
      <c r="A1148" s="3" t="s">
        <v>2153</v>
      </c>
      <c r="B1148" s="3" t="s">
        <v>2154</v>
      </c>
      <c r="C1148" t="str">
        <f t="shared" si="20"/>
        <v>ben-Bengali</v>
      </c>
    </row>
    <row r="1149" spans="1:3" x14ac:dyDescent="0.2">
      <c r="A1149" s="3" t="s">
        <v>2155</v>
      </c>
      <c r="B1149" s="3" t="s">
        <v>2156</v>
      </c>
      <c r="C1149" t="str">
        <f t="shared" si="20"/>
        <v>ber-Berber languages</v>
      </c>
    </row>
    <row r="1150" spans="1:3" x14ac:dyDescent="0.2">
      <c r="A1150" s="3" t="s">
        <v>2157</v>
      </c>
      <c r="B1150" s="3" t="s">
        <v>2158</v>
      </c>
      <c r="C1150" t="str">
        <f t="shared" si="20"/>
        <v>bho-Bhojpuri</v>
      </c>
    </row>
    <row r="1151" spans="1:3" x14ac:dyDescent="0.2">
      <c r="A1151" s="3" t="s">
        <v>2159</v>
      </c>
      <c r="B1151" s="3" t="s">
        <v>2160</v>
      </c>
      <c r="C1151" t="str">
        <f t="shared" si="20"/>
        <v>bih-Bihari languages</v>
      </c>
    </row>
    <row r="1152" spans="1:3" x14ac:dyDescent="0.2">
      <c r="A1152" s="3" t="s">
        <v>2161</v>
      </c>
      <c r="B1152" s="3" t="s">
        <v>2162</v>
      </c>
      <c r="C1152" t="str">
        <f t="shared" si="20"/>
        <v>bik-Bikol</v>
      </c>
    </row>
    <row r="1153" spans="1:3" x14ac:dyDescent="0.2">
      <c r="A1153" s="3" t="s">
        <v>2163</v>
      </c>
      <c r="B1153" s="3" t="s">
        <v>2164</v>
      </c>
      <c r="C1153" t="str">
        <f t="shared" si="20"/>
        <v>bin-Bini; Edo</v>
      </c>
    </row>
    <row r="1154" spans="1:3" x14ac:dyDescent="0.2">
      <c r="A1154" s="3" t="s">
        <v>2165</v>
      </c>
      <c r="B1154" s="3" t="s">
        <v>2166</v>
      </c>
      <c r="C1154" t="str">
        <f t="shared" si="20"/>
        <v>bis-Bislama</v>
      </c>
    </row>
    <row r="1155" spans="1:3" x14ac:dyDescent="0.2">
      <c r="A1155" s="3" t="s">
        <v>2167</v>
      </c>
      <c r="B1155" s="3" t="s">
        <v>2168</v>
      </c>
      <c r="C1155" t="str">
        <f t="shared" si="20"/>
        <v>bla-Siksika</v>
      </c>
    </row>
    <row r="1156" spans="1:3" x14ac:dyDescent="0.2">
      <c r="A1156" s="3" t="s">
        <v>2169</v>
      </c>
      <c r="B1156" s="3" t="s">
        <v>2170</v>
      </c>
      <c r="C1156" t="str">
        <f t="shared" si="20"/>
        <v>bnt-Bantu languages</v>
      </c>
    </row>
    <row r="1157" spans="1:3" x14ac:dyDescent="0.2">
      <c r="A1157" s="3" t="s">
        <v>2171</v>
      </c>
      <c r="B1157" s="3" t="s">
        <v>2172</v>
      </c>
      <c r="C1157" t="str">
        <f t="shared" si="20"/>
        <v>bos-Bosnian</v>
      </c>
    </row>
    <row r="1158" spans="1:3" x14ac:dyDescent="0.2">
      <c r="A1158" s="3" t="s">
        <v>2173</v>
      </c>
      <c r="B1158" s="3" t="s">
        <v>2174</v>
      </c>
      <c r="C1158" t="str">
        <f t="shared" si="20"/>
        <v>bra-Braj</v>
      </c>
    </row>
    <row r="1159" spans="1:3" x14ac:dyDescent="0.2">
      <c r="A1159" s="3" t="s">
        <v>2175</v>
      </c>
      <c r="B1159" s="3" t="s">
        <v>2176</v>
      </c>
      <c r="C1159" t="str">
        <f t="shared" si="20"/>
        <v>bre-Breton</v>
      </c>
    </row>
    <row r="1160" spans="1:3" x14ac:dyDescent="0.2">
      <c r="A1160" s="3" t="s">
        <v>2177</v>
      </c>
      <c r="B1160" s="3" t="s">
        <v>2178</v>
      </c>
      <c r="C1160" t="str">
        <f t="shared" si="20"/>
        <v>btk-Batak languages</v>
      </c>
    </row>
    <row r="1161" spans="1:3" x14ac:dyDescent="0.2">
      <c r="A1161" s="3" t="s">
        <v>2179</v>
      </c>
      <c r="B1161" s="3" t="s">
        <v>2180</v>
      </c>
      <c r="C1161" t="str">
        <f t="shared" si="20"/>
        <v>bua-Buriat</v>
      </c>
    </row>
    <row r="1162" spans="1:3" x14ac:dyDescent="0.2">
      <c r="A1162" s="3" t="s">
        <v>2181</v>
      </c>
      <c r="B1162" s="3" t="s">
        <v>2182</v>
      </c>
      <c r="C1162" t="str">
        <f t="shared" si="20"/>
        <v>bug-Buginese</v>
      </c>
    </row>
    <row r="1163" spans="1:3" x14ac:dyDescent="0.2">
      <c r="A1163" s="3" t="s">
        <v>2183</v>
      </c>
      <c r="B1163" s="3" t="s">
        <v>2184</v>
      </c>
      <c r="C1163" t="str">
        <f t="shared" ref="C1163:C1226" si="21">CONCATENATE(A1163,"-",B1163)</f>
        <v>bul-Bulgarian</v>
      </c>
    </row>
    <row r="1164" spans="1:3" x14ac:dyDescent="0.2">
      <c r="A1164" s="3" t="s">
        <v>2185</v>
      </c>
      <c r="B1164" s="3" t="s">
        <v>2186</v>
      </c>
      <c r="C1164" t="str">
        <f t="shared" si="21"/>
        <v>bur-Burmese</v>
      </c>
    </row>
    <row r="1165" spans="1:3" x14ac:dyDescent="0.2">
      <c r="A1165" s="3" t="s">
        <v>2187</v>
      </c>
      <c r="B1165" s="3" t="s">
        <v>2188</v>
      </c>
      <c r="C1165" t="str">
        <f t="shared" si="21"/>
        <v>byn-Blin; Bilin</v>
      </c>
    </row>
    <row r="1166" spans="1:3" x14ac:dyDescent="0.2">
      <c r="A1166" s="3" t="s">
        <v>2189</v>
      </c>
      <c r="B1166" s="3" t="s">
        <v>2190</v>
      </c>
      <c r="C1166" t="str">
        <f t="shared" si="21"/>
        <v>cad-Caddo</v>
      </c>
    </row>
    <row r="1167" spans="1:3" x14ac:dyDescent="0.2">
      <c r="A1167" s="3" t="s">
        <v>2191</v>
      </c>
      <c r="B1167" s="3" t="s">
        <v>2192</v>
      </c>
      <c r="C1167" t="str">
        <f t="shared" si="21"/>
        <v>cai-Central American Indian languages</v>
      </c>
    </row>
    <row r="1168" spans="1:3" x14ac:dyDescent="0.2">
      <c r="A1168" s="3" t="s">
        <v>2193</v>
      </c>
      <c r="B1168" s="3" t="s">
        <v>2194</v>
      </c>
      <c r="C1168" t="str">
        <f t="shared" si="21"/>
        <v>car-Galibi Carib</v>
      </c>
    </row>
    <row r="1169" spans="1:3" x14ac:dyDescent="0.2">
      <c r="A1169" s="3" t="s">
        <v>2195</v>
      </c>
      <c r="B1169" s="3" t="s">
        <v>2196</v>
      </c>
      <c r="C1169" t="str">
        <f t="shared" si="21"/>
        <v>cat-Catalan</v>
      </c>
    </row>
    <row r="1170" spans="1:3" x14ac:dyDescent="0.2">
      <c r="A1170" s="3" t="s">
        <v>2197</v>
      </c>
      <c r="B1170" s="3" t="s">
        <v>2198</v>
      </c>
      <c r="C1170" t="str">
        <f t="shared" si="21"/>
        <v>cau-Caucasian languages</v>
      </c>
    </row>
    <row r="1171" spans="1:3" x14ac:dyDescent="0.2">
      <c r="A1171" s="3" t="s">
        <v>2199</v>
      </c>
      <c r="B1171" s="3" t="s">
        <v>2200</v>
      </c>
      <c r="C1171" t="str">
        <f t="shared" si="21"/>
        <v>ceb-Cebuano</v>
      </c>
    </row>
    <row r="1172" spans="1:3" x14ac:dyDescent="0.2">
      <c r="A1172" s="3" t="s">
        <v>2201</v>
      </c>
      <c r="B1172" s="3" t="s">
        <v>2202</v>
      </c>
      <c r="C1172" t="str">
        <f t="shared" si="21"/>
        <v>cel-Celtic languages</v>
      </c>
    </row>
    <row r="1173" spans="1:3" x14ac:dyDescent="0.2">
      <c r="A1173" s="3" t="s">
        <v>2203</v>
      </c>
      <c r="B1173" s="3" t="s">
        <v>2204</v>
      </c>
      <c r="C1173" t="str">
        <f t="shared" si="21"/>
        <v>cha-Chamorro</v>
      </c>
    </row>
    <row r="1174" spans="1:3" x14ac:dyDescent="0.2">
      <c r="A1174" s="3" t="s">
        <v>2205</v>
      </c>
      <c r="B1174" s="3" t="s">
        <v>2206</v>
      </c>
      <c r="C1174" t="str">
        <f t="shared" si="21"/>
        <v>chb-Chibcha</v>
      </c>
    </row>
    <row r="1175" spans="1:3" x14ac:dyDescent="0.2">
      <c r="A1175" s="3" t="s">
        <v>2207</v>
      </c>
      <c r="B1175" s="3" t="s">
        <v>2208</v>
      </c>
      <c r="C1175" t="str">
        <f t="shared" si="21"/>
        <v>che-Chechen</v>
      </c>
    </row>
    <row r="1176" spans="1:3" x14ac:dyDescent="0.2">
      <c r="A1176" s="3" t="s">
        <v>2209</v>
      </c>
      <c r="B1176" s="3" t="s">
        <v>2210</v>
      </c>
      <c r="C1176" t="str">
        <f t="shared" si="21"/>
        <v>chg-Chagatai</v>
      </c>
    </row>
    <row r="1177" spans="1:3" x14ac:dyDescent="0.2">
      <c r="A1177" s="3" t="s">
        <v>2211</v>
      </c>
      <c r="B1177" s="3" t="s">
        <v>2212</v>
      </c>
      <c r="C1177" t="str">
        <f t="shared" si="21"/>
        <v>chi-Chinese</v>
      </c>
    </row>
    <row r="1178" spans="1:3" x14ac:dyDescent="0.2">
      <c r="A1178" s="3" t="s">
        <v>2213</v>
      </c>
      <c r="B1178" s="3" t="s">
        <v>2214</v>
      </c>
      <c r="C1178" t="str">
        <f t="shared" si="21"/>
        <v>chk-Chuukese (Truk)</v>
      </c>
    </row>
    <row r="1179" spans="1:3" x14ac:dyDescent="0.2">
      <c r="A1179" s="3" t="s">
        <v>2215</v>
      </c>
      <c r="B1179" s="3" t="s">
        <v>2216</v>
      </c>
      <c r="C1179" t="str">
        <f t="shared" si="21"/>
        <v>chm-Mari</v>
      </c>
    </row>
    <row r="1180" spans="1:3" x14ac:dyDescent="0.2">
      <c r="A1180" s="3" t="s">
        <v>2217</v>
      </c>
      <c r="B1180" s="3" t="s">
        <v>2218</v>
      </c>
      <c r="C1180" t="str">
        <f t="shared" si="21"/>
        <v>chn-Chinook jargon</v>
      </c>
    </row>
    <row r="1181" spans="1:3" x14ac:dyDescent="0.2">
      <c r="A1181" s="3" t="s">
        <v>2219</v>
      </c>
      <c r="B1181" s="3" t="s">
        <v>2220</v>
      </c>
      <c r="C1181" t="str">
        <f t="shared" si="21"/>
        <v>cho-Choctaw</v>
      </c>
    </row>
    <row r="1182" spans="1:3" x14ac:dyDescent="0.2">
      <c r="A1182" s="3" t="s">
        <v>2221</v>
      </c>
      <c r="B1182" s="3" t="s">
        <v>2222</v>
      </c>
      <c r="C1182" t="str">
        <f t="shared" si="21"/>
        <v>chp-Chipewyan; Dene Suline</v>
      </c>
    </row>
    <row r="1183" spans="1:3" x14ac:dyDescent="0.2">
      <c r="A1183" s="3" t="s">
        <v>2223</v>
      </c>
      <c r="B1183" s="3" t="s">
        <v>2224</v>
      </c>
      <c r="C1183" t="str">
        <f t="shared" si="21"/>
        <v>chr-Cherokee</v>
      </c>
    </row>
    <row r="1184" spans="1:3" x14ac:dyDescent="0.2">
      <c r="A1184" s="3" t="s">
        <v>2225</v>
      </c>
      <c r="B1184" s="3" t="s">
        <v>2226</v>
      </c>
      <c r="C1184" t="str">
        <f t="shared" si="21"/>
        <v>chu-Church Slavic; Old Slavonic; Church Slavonic; Old Bulgarian; Old Church Slavonic</v>
      </c>
    </row>
    <row r="1185" spans="1:3" x14ac:dyDescent="0.2">
      <c r="A1185" s="3" t="s">
        <v>2227</v>
      </c>
      <c r="B1185" s="3" t="s">
        <v>2228</v>
      </c>
      <c r="C1185" t="str">
        <f t="shared" si="21"/>
        <v>chv-Chuvash</v>
      </c>
    </row>
    <row r="1186" spans="1:3" x14ac:dyDescent="0.2">
      <c r="A1186" s="3" t="s">
        <v>2229</v>
      </c>
      <c r="B1186" s="3" t="s">
        <v>2230</v>
      </c>
      <c r="C1186" t="str">
        <f t="shared" si="21"/>
        <v>chy-Cheyenne</v>
      </c>
    </row>
    <row r="1187" spans="1:3" x14ac:dyDescent="0.2">
      <c r="A1187" s="3" t="s">
        <v>2231</v>
      </c>
      <c r="B1187" s="3" t="s">
        <v>2232</v>
      </c>
      <c r="C1187" t="str">
        <f t="shared" si="21"/>
        <v>cmc-Chamic languages</v>
      </c>
    </row>
    <row r="1188" spans="1:3" x14ac:dyDescent="0.2">
      <c r="A1188" s="3" t="s">
        <v>4212</v>
      </c>
      <c r="B1188" s="3" t="s">
        <v>4213</v>
      </c>
      <c r="C1188" t="str">
        <f t="shared" si="21"/>
        <v>cmn-Mandarin</v>
      </c>
    </row>
    <row r="1189" spans="1:3" x14ac:dyDescent="0.2">
      <c r="A1189" s="3" t="s">
        <v>2233</v>
      </c>
      <c r="B1189" s="3" t="s">
        <v>2234</v>
      </c>
      <c r="C1189" t="str">
        <f t="shared" si="21"/>
        <v>cop-Coptic</v>
      </c>
    </row>
    <row r="1190" spans="1:3" x14ac:dyDescent="0.2">
      <c r="A1190" s="3" t="s">
        <v>2235</v>
      </c>
      <c r="B1190" s="3" t="s">
        <v>2236</v>
      </c>
      <c r="C1190" t="str">
        <f t="shared" si="21"/>
        <v>cor-Cornish</v>
      </c>
    </row>
    <row r="1191" spans="1:3" x14ac:dyDescent="0.2">
      <c r="A1191" s="3" t="s">
        <v>2237</v>
      </c>
      <c r="B1191" s="3" t="s">
        <v>2238</v>
      </c>
      <c r="C1191" t="str">
        <f t="shared" si="21"/>
        <v>cos-Corsican</v>
      </c>
    </row>
    <row r="1192" spans="1:3" x14ac:dyDescent="0.2">
      <c r="A1192" s="3" t="s">
        <v>2239</v>
      </c>
      <c r="B1192" s="3" t="s">
        <v>2240</v>
      </c>
      <c r="C1192" t="str">
        <f t="shared" si="21"/>
        <v>cpe-Creoles and pidgins, English-based</v>
      </c>
    </row>
    <row r="1193" spans="1:3" x14ac:dyDescent="0.2">
      <c r="A1193" s="3" t="s">
        <v>2241</v>
      </c>
      <c r="B1193" s="3" t="s">
        <v>2242</v>
      </c>
      <c r="C1193" t="str">
        <f t="shared" si="21"/>
        <v>cpf-Creoles and pidgins, French-based</v>
      </c>
    </row>
    <row r="1194" spans="1:3" x14ac:dyDescent="0.2">
      <c r="A1194" s="3" t="s">
        <v>2243</v>
      </c>
      <c r="B1194" s="3" t="s">
        <v>2244</v>
      </c>
      <c r="C1194" t="str">
        <f t="shared" si="21"/>
        <v>cpp-Creoles and pidgins, Portuguese-based</v>
      </c>
    </row>
    <row r="1195" spans="1:3" x14ac:dyDescent="0.2">
      <c r="A1195" s="3" t="s">
        <v>2245</v>
      </c>
      <c r="B1195" s="3" t="s">
        <v>2246</v>
      </c>
      <c r="C1195" t="str">
        <f t="shared" si="21"/>
        <v>cre-Cree</v>
      </c>
    </row>
    <row r="1196" spans="1:3" x14ac:dyDescent="0.2">
      <c r="A1196" s="3" t="s">
        <v>2247</v>
      </c>
      <c r="B1196" s="3" t="s">
        <v>2248</v>
      </c>
      <c r="C1196" t="str">
        <f t="shared" si="21"/>
        <v>crh-Crimean Turkish; Crimean Tatar</v>
      </c>
    </row>
    <row r="1197" spans="1:3" x14ac:dyDescent="0.2">
      <c r="A1197" s="3" t="s">
        <v>2249</v>
      </c>
      <c r="B1197" s="3" t="s">
        <v>2250</v>
      </c>
      <c r="C1197" t="str">
        <f t="shared" si="21"/>
        <v>crp-Creoles and pidgins</v>
      </c>
    </row>
    <row r="1198" spans="1:3" x14ac:dyDescent="0.2">
      <c r="A1198" s="3" t="s">
        <v>2251</v>
      </c>
      <c r="B1198" s="3" t="s">
        <v>2252</v>
      </c>
      <c r="C1198" t="str">
        <f t="shared" si="21"/>
        <v>csb-Kashubian</v>
      </c>
    </row>
    <row r="1199" spans="1:3" x14ac:dyDescent="0.2">
      <c r="A1199" s="3" t="s">
        <v>2253</v>
      </c>
      <c r="B1199" s="3" t="s">
        <v>2254</v>
      </c>
      <c r="C1199" t="str">
        <f t="shared" si="21"/>
        <v>cus-Cushitic languages</v>
      </c>
    </row>
    <row r="1200" spans="1:3" x14ac:dyDescent="0.2">
      <c r="A1200" s="3" t="s">
        <v>2255</v>
      </c>
      <c r="B1200" s="3" t="s">
        <v>2256</v>
      </c>
      <c r="C1200" t="str">
        <f t="shared" si="21"/>
        <v>cze-Czech</v>
      </c>
    </row>
    <row r="1201" spans="1:3" x14ac:dyDescent="0.2">
      <c r="A1201" s="3" t="s">
        <v>2257</v>
      </c>
      <c r="B1201" s="3" t="s">
        <v>2258</v>
      </c>
      <c r="C1201" t="str">
        <f t="shared" si="21"/>
        <v>dak-Dakota</v>
      </c>
    </row>
    <row r="1202" spans="1:3" x14ac:dyDescent="0.2">
      <c r="A1202" s="3" t="s">
        <v>2259</v>
      </c>
      <c r="B1202" s="3" t="s">
        <v>2260</v>
      </c>
      <c r="C1202" t="str">
        <f t="shared" si="21"/>
        <v>dan-Danish</v>
      </c>
    </row>
    <row r="1203" spans="1:3" x14ac:dyDescent="0.2">
      <c r="A1203" s="3" t="s">
        <v>2261</v>
      </c>
      <c r="B1203" s="3" t="s">
        <v>2262</v>
      </c>
      <c r="C1203" t="str">
        <f t="shared" si="21"/>
        <v>dar-Dargwa</v>
      </c>
    </row>
    <row r="1204" spans="1:3" x14ac:dyDescent="0.2">
      <c r="A1204" s="3" t="s">
        <v>2263</v>
      </c>
      <c r="B1204" s="3" t="s">
        <v>2264</v>
      </c>
      <c r="C1204" t="str">
        <f t="shared" si="21"/>
        <v>day-Land Dayak languages</v>
      </c>
    </row>
    <row r="1205" spans="1:3" x14ac:dyDescent="0.2">
      <c r="A1205" s="3" t="s">
        <v>2265</v>
      </c>
      <c r="B1205" s="3" t="s">
        <v>1965</v>
      </c>
      <c r="C1205" t="str">
        <f t="shared" si="21"/>
        <v>del-Delaware</v>
      </c>
    </row>
    <row r="1206" spans="1:3" x14ac:dyDescent="0.2">
      <c r="A1206" s="3" t="s">
        <v>2266</v>
      </c>
      <c r="B1206" s="3" t="s">
        <v>2267</v>
      </c>
      <c r="C1206" t="str">
        <f t="shared" si="21"/>
        <v>den-Slave (Athapascan)</v>
      </c>
    </row>
    <row r="1207" spans="1:3" x14ac:dyDescent="0.2">
      <c r="A1207" s="3" t="s">
        <v>2268</v>
      </c>
      <c r="B1207" s="3" t="s">
        <v>2269</v>
      </c>
      <c r="C1207" t="str">
        <f t="shared" si="21"/>
        <v>dgr-Dogrib</v>
      </c>
    </row>
    <row r="1208" spans="1:3" x14ac:dyDescent="0.2">
      <c r="A1208" s="3" t="s">
        <v>2270</v>
      </c>
      <c r="B1208" s="3" t="s">
        <v>2271</v>
      </c>
      <c r="C1208" t="str">
        <f t="shared" si="21"/>
        <v>din-Dinka</v>
      </c>
    </row>
    <row r="1209" spans="1:3" x14ac:dyDescent="0.2">
      <c r="A1209" s="3" t="s">
        <v>2272</v>
      </c>
      <c r="B1209" s="3" t="s">
        <v>2273</v>
      </c>
      <c r="C1209" t="str">
        <f t="shared" si="21"/>
        <v>div-Divehi; Dhivehi; Maldivian</v>
      </c>
    </row>
    <row r="1210" spans="1:3" x14ac:dyDescent="0.2">
      <c r="A1210" s="3" t="s">
        <v>2274</v>
      </c>
      <c r="B1210" s="3" t="s">
        <v>2275</v>
      </c>
      <c r="C1210" t="str">
        <f t="shared" si="21"/>
        <v>doi-Dogri</v>
      </c>
    </row>
    <row r="1211" spans="1:3" x14ac:dyDescent="0.2">
      <c r="A1211" s="3" t="s">
        <v>2276</v>
      </c>
      <c r="B1211" s="3" t="s">
        <v>2277</v>
      </c>
      <c r="C1211" t="str">
        <f t="shared" si="21"/>
        <v>dra-Dravidian languages</v>
      </c>
    </row>
    <row r="1212" spans="1:3" x14ac:dyDescent="0.2">
      <c r="A1212" s="3" t="s">
        <v>2278</v>
      </c>
      <c r="B1212" s="3" t="s">
        <v>2279</v>
      </c>
      <c r="C1212" t="str">
        <f t="shared" si="21"/>
        <v>dsb-Lower Sorbian</v>
      </c>
    </row>
    <row r="1213" spans="1:3" x14ac:dyDescent="0.2">
      <c r="A1213" s="3" t="s">
        <v>2280</v>
      </c>
      <c r="B1213" s="3" t="s">
        <v>2281</v>
      </c>
      <c r="C1213" t="str">
        <f t="shared" si="21"/>
        <v>dua-Duala</v>
      </c>
    </row>
    <row r="1214" spans="1:3" x14ac:dyDescent="0.2">
      <c r="A1214" s="3" t="s">
        <v>2282</v>
      </c>
      <c r="B1214" s="3" t="s">
        <v>2283</v>
      </c>
      <c r="C1214" t="str">
        <f t="shared" si="21"/>
        <v>dum-Dutch, Middle (ca. 1050-1350)</v>
      </c>
    </row>
    <row r="1215" spans="1:3" x14ac:dyDescent="0.2">
      <c r="A1215" s="3" t="s">
        <v>2284</v>
      </c>
      <c r="B1215" s="3" t="s">
        <v>2285</v>
      </c>
      <c r="C1215" t="str">
        <f t="shared" si="21"/>
        <v>dut-Dutch; Flemish</v>
      </c>
    </row>
    <row r="1216" spans="1:3" x14ac:dyDescent="0.2">
      <c r="A1216" s="3" t="s">
        <v>2286</v>
      </c>
      <c r="B1216" s="3" t="s">
        <v>2287</v>
      </c>
      <c r="C1216" t="str">
        <f t="shared" si="21"/>
        <v>dyu-Dyula</v>
      </c>
    </row>
    <row r="1217" spans="1:3" x14ac:dyDescent="0.2">
      <c r="A1217" s="3" t="s">
        <v>2288</v>
      </c>
      <c r="B1217" s="3" t="s">
        <v>2289</v>
      </c>
      <c r="C1217" t="str">
        <f t="shared" si="21"/>
        <v>dzo-Dzongkha</v>
      </c>
    </row>
    <row r="1218" spans="1:3" x14ac:dyDescent="0.2">
      <c r="A1218" s="3" t="s">
        <v>2290</v>
      </c>
      <c r="B1218" s="3" t="s">
        <v>2291</v>
      </c>
      <c r="C1218" t="str">
        <f t="shared" si="21"/>
        <v>efi-Efik</v>
      </c>
    </row>
    <row r="1219" spans="1:3" x14ac:dyDescent="0.2">
      <c r="A1219" s="3" t="s">
        <v>2292</v>
      </c>
      <c r="B1219" s="3" t="s">
        <v>2293</v>
      </c>
      <c r="C1219" t="str">
        <f t="shared" si="21"/>
        <v>egy-Egyptian (Ancient)</v>
      </c>
    </row>
    <row r="1220" spans="1:3" x14ac:dyDescent="0.2">
      <c r="A1220" s="3" t="s">
        <v>2294</v>
      </c>
      <c r="B1220" s="3" t="s">
        <v>2295</v>
      </c>
      <c r="C1220" t="str">
        <f t="shared" si="21"/>
        <v>eka-Ekajuk</v>
      </c>
    </row>
    <row r="1221" spans="1:3" x14ac:dyDescent="0.2">
      <c r="A1221" s="3" t="s">
        <v>2296</v>
      </c>
      <c r="B1221" s="3" t="s">
        <v>2297</v>
      </c>
      <c r="C1221" t="str">
        <f t="shared" si="21"/>
        <v>elx-Elamite</v>
      </c>
    </row>
    <row r="1222" spans="1:3" x14ac:dyDescent="0.2">
      <c r="A1222" s="3" t="s">
        <v>125</v>
      </c>
      <c r="B1222" s="3" t="s">
        <v>2298</v>
      </c>
      <c r="C1222" t="str">
        <f t="shared" si="21"/>
        <v>eng-English</v>
      </c>
    </row>
    <row r="1223" spans="1:3" x14ac:dyDescent="0.2">
      <c r="A1223" s="3" t="s">
        <v>2299</v>
      </c>
      <c r="B1223" s="3" t="s">
        <v>2300</v>
      </c>
      <c r="C1223" t="str">
        <f t="shared" si="21"/>
        <v>enm-English, Middle (1100-1500)</v>
      </c>
    </row>
    <row r="1224" spans="1:3" x14ac:dyDescent="0.2">
      <c r="A1224" s="3" t="s">
        <v>2301</v>
      </c>
      <c r="B1224" s="3" t="s">
        <v>2302</v>
      </c>
      <c r="C1224" t="str">
        <f t="shared" si="21"/>
        <v>epo-Esperanto</v>
      </c>
    </row>
    <row r="1225" spans="1:3" x14ac:dyDescent="0.2">
      <c r="A1225" s="3" t="s">
        <v>2303</v>
      </c>
      <c r="B1225" s="3" t="s">
        <v>2304</v>
      </c>
      <c r="C1225" t="str">
        <f t="shared" si="21"/>
        <v>est-Estonian</v>
      </c>
    </row>
    <row r="1226" spans="1:3" x14ac:dyDescent="0.2">
      <c r="A1226" s="3" t="s">
        <v>2305</v>
      </c>
      <c r="B1226" s="3" t="s">
        <v>2306</v>
      </c>
      <c r="C1226" t="str">
        <f t="shared" si="21"/>
        <v>ewe-Ewe</v>
      </c>
    </row>
    <row r="1227" spans="1:3" x14ac:dyDescent="0.2">
      <c r="A1227" s="3" t="s">
        <v>2307</v>
      </c>
      <c r="B1227" s="3" t="s">
        <v>2308</v>
      </c>
      <c r="C1227" t="str">
        <f t="shared" ref="C1227:C1290" si="22">CONCATENATE(A1227,"-",B1227)</f>
        <v>ewo-Ewondo</v>
      </c>
    </row>
    <row r="1228" spans="1:3" x14ac:dyDescent="0.2">
      <c r="A1228" s="3" t="s">
        <v>2309</v>
      </c>
      <c r="B1228" s="3" t="s">
        <v>2310</v>
      </c>
      <c r="C1228" t="str">
        <f t="shared" si="22"/>
        <v>fan-Fang</v>
      </c>
    </row>
    <row r="1229" spans="1:3" x14ac:dyDescent="0.2">
      <c r="A1229" s="3" t="s">
        <v>2311</v>
      </c>
      <c r="B1229" s="3" t="s">
        <v>2312</v>
      </c>
      <c r="C1229" t="str">
        <f t="shared" si="22"/>
        <v>fao-Faroese</v>
      </c>
    </row>
    <row r="1230" spans="1:3" x14ac:dyDescent="0.2">
      <c r="A1230" s="3" t="s">
        <v>2313</v>
      </c>
      <c r="B1230" s="3" t="s">
        <v>2314</v>
      </c>
      <c r="C1230" t="str">
        <f t="shared" si="22"/>
        <v>fat-Fanti</v>
      </c>
    </row>
    <row r="1231" spans="1:3" x14ac:dyDescent="0.2">
      <c r="A1231" s="3" t="s">
        <v>2315</v>
      </c>
      <c r="B1231" s="3" t="s">
        <v>2316</v>
      </c>
      <c r="C1231" t="str">
        <f t="shared" si="22"/>
        <v>fij-Fijian</v>
      </c>
    </row>
    <row r="1232" spans="1:3" x14ac:dyDescent="0.2">
      <c r="A1232" s="3" t="s">
        <v>2317</v>
      </c>
      <c r="B1232" s="3" t="s">
        <v>2318</v>
      </c>
      <c r="C1232" t="str">
        <f t="shared" si="22"/>
        <v>fil-Filipino; Pilipino</v>
      </c>
    </row>
    <row r="1233" spans="1:3" x14ac:dyDescent="0.2">
      <c r="A1233" s="3" t="s">
        <v>2319</v>
      </c>
      <c r="B1233" s="3" t="s">
        <v>2320</v>
      </c>
      <c r="C1233" t="str">
        <f t="shared" si="22"/>
        <v>fin-Finnish</v>
      </c>
    </row>
    <row r="1234" spans="1:3" x14ac:dyDescent="0.2">
      <c r="A1234" s="3" t="s">
        <v>4214</v>
      </c>
      <c r="B1234" s="3" t="s">
        <v>4215</v>
      </c>
      <c r="C1234" t="str">
        <f t="shared" si="22"/>
        <v>fit-Meänkieli / Tornedalen Finnish</v>
      </c>
    </row>
    <row r="1235" spans="1:3" x14ac:dyDescent="0.2">
      <c r="A1235" s="3" t="s">
        <v>2321</v>
      </c>
      <c r="B1235" s="3" t="s">
        <v>2322</v>
      </c>
      <c r="C1235" t="str">
        <f t="shared" si="22"/>
        <v>fiu-Finno-Ugrian languages</v>
      </c>
    </row>
    <row r="1236" spans="1:3" x14ac:dyDescent="0.2">
      <c r="A1236" s="3" t="s">
        <v>2323</v>
      </c>
      <c r="B1236" s="3" t="s">
        <v>2324</v>
      </c>
      <c r="C1236" t="str">
        <f t="shared" si="22"/>
        <v>fkv-Kvensk</v>
      </c>
    </row>
    <row r="1237" spans="1:3" x14ac:dyDescent="0.2">
      <c r="A1237" s="3" t="s">
        <v>2325</v>
      </c>
      <c r="B1237" s="3" t="s">
        <v>2326</v>
      </c>
      <c r="C1237" t="str">
        <f t="shared" si="22"/>
        <v>fon-Fon</v>
      </c>
    </row>
    <row r="1238" spans="1:3" x14ac:dyDescent="0.2">
      <c r="A1238" s="3" t="s">
        <v>2327</v>
      </c>
      <c r="B1238" s="3" t="s">
        <v>2328</v>
      </c>
      <c r="C1238" t="str">
        <f t="shared" si="22"/>
        <v>fre-French</v>
      </c>
    </row>
    <row r="1239" spans="1:3" x14ac:dyDescent="0.2">
      <c r="A1239" s="3" t="s">
        <v>2329</v>
      </c>
      <c r="B1239" s="3" t="s">
        <v>2330</v>
      </c>
      <c r="C1239" t="str">
        <f t="shared" si="22"/>
        <v>frm-French, Middle (ca. 1400-1600)</v>
      </c>
    </row>
    <row r="1240" spans="1:3" x14ac:dyDescent="0.2">
      <c r="A1240" s="3" t="s">
        <v>2331</v>
      </c>
      <c r="B1240" s="3" t="s">
        <v>2332</v>
      </c>
      <c r="C1240" t="str">
        <f t="shared" si="22"/>
        <v>fro-French, Old (ca. 842-1400)</v>
      </c>
    </row>
    <row r="1241" spans="1:3" x14ac:dyDescent="0.2">
      <c r="A1241" s="3" t="s">
        <v>2333</v>
      </c>
      <c r="B1241" s="3" t="s">
        <v>2334</v>
      </c>
      <c r="C1241" t="str">
        <f t="shared" si="22"/>
        <v>frr-Northern Frisian</v>
      </c>
    </row>
    <row r="1242" spans="1:3" x14ac:dyDescent="0.2">
      <c r="A1242" s="3" t="s">
        <v>2335</v>
      </c>
      <c r="B1242" s="3" t="s">
        <v>2336</v>
      </c>
      <c r="C1242" t="str">
        <f t="shared" si="22"/>
        <v>frs-Eastern Frisian</v>
      </c>
    </row>
    <row r="1243" spans="1:3" x14ac:dyDescent="0.2">
      <c r="A1243" s="3" t="s">
        <v>2337</v>
      </c>
      <c r="B1243" s="3" t="s">
        <v>2338</v>
      </c>
      <c r="C1243" t="str">
        <f t="shared" si="22"/>
        <v>fry-Western Frisian</v>
      </c>
    </row>
    <row r="1244" spans="1:3" x14ac:dyDescent="0.2">
      <c r="A1244" s="3" t="s">
        <v>2339</v>
      </c>
      <c r="B1244" s="3" t="s">
        <v>2340</v>
      </c>
      <c r="C1244" t="str">
        <f t="shared" si="22"/>
        <v>ful-Fulah</v>
      </c>
    </row>
    <row r="1245" spans="1:3" x14ac:dyDescent="0.2">
      <c r="A1245" s="3" t="s">
        <v>2341</v>
      </c>
      <c r="B1245" s="3" t="s">
        <v>2342</v>
      </c>
      <c r="C1245" t="str">
        <f t="shared" si="22"/>
        <v>fur-Friulian</v>
      </c>
    </row>
    <row r="1246" spans="1:3" x14ac:dyDescent="0.2">
      <c r="A1246" s="3" t="s">
        <v>2343</v>
      </c>
      <c r="B1246" s="3" t="s">
        <v>2344</v>
      </c>
      <c r="C1246" t="str">
        <f t="shared" si="22"/>
        <v>gaa-Gã</v>
      </c>
    </row>
    <row r="1247" spans="1:3" x14ac:dyDescent="0.2">
      <c r="A1247" s="3" t="s">
        <v>2345</v>
      </c>
      <c r="B1247" s="3" t="s">
        <v>2346</v>
      </c>
      <c r="C1247" t="str">
        <f t="shared" si="22"/>
        <v>gay-Gayo</v>
      </c>
    </row>
    <row r="1248" spans="1:3" x14ac:dyDescent="0.2">
      <c r="A1248" s="3" t="s">
        <v>2347</v>
      </c>
      <c r="B1248" s="3" t="s">
        <v>2348</v>
      </c>
      <c r="C1248" t="str">
        <f t="shared" si="22"/>
        <v>gba-Gbaya</v>
      </c>
    </row>
    <row r="1249" spans="1:3" x14ac:dyDescent="0.2">
      <c r="A1249" s="3" t="s">
        <v>2349</v>
      </c>
      <c r="B1249" s="3" t="s">
        <v>2350</v>
      </c>
      <c r="C1249" t="str">
        <f t="shared" si="22"/>
        <v>gem-Germanic languages</v>
      </c>
    </row>
    <row r="1250" spans="1:3" x14ac:dyDescent="0.2">
      <c r="A1250" s="3" t="s">
        <v>2351</v>
      </c>
      <c r="B1250" s="3" t="s">
        <v>2352</v>
      </c>
      <c r="C1250" t="str">
        <f t="shared" si="22"/>
        <v>geo-Georgian</v>
      </c>
    </row>
    <row r="1251" spans="1:3" x14ac:dyDescent="0.2">
      <c r="A1251" s="3" t="s">
        <v>2353</v>
      </c>
      <c r="B1251" s="3" t="s">
        <v>2354</v>
      </c>
      <c r="C1251" t="str">
        <f t="shared" si="22"/>
        <v>ger-German</v>
      </c>
    </row>
    <row r="1252" spans="1:3" x14ac:dyDescent="0.2">
      <c r="A1252" s="3" t="s">
        <v>2355</v>
      </c>
      <c r="B1252" s="3" t="s">
        <v>2356</v>
      </c>
      <c r="C1252" t="str">
        <f t="shared" si="22"/>
        <v>gez-Ethiopic (Ge’ez)</v>
      </c>
    </row>
    <row r="1253" spans="1:3" x14ac:dyDescent="0.2">
      <c r="A1253" s="3" t="s">
        <v>2357</v>
      </c>
      <c r="B1253" s="3" t="s">
        <v>2358</v>
      </c>
      <c r="C1253" t="str">
        <f t="shared" si="22"/>
        <v>gil-Gilbertese</v>
      </c>
    </row>
    <row r="1254" spans="1:3" x14ac:dyDescent="0.2">
      <c r="A1254" s="3" t="s">
        <v>2359</v>
      </c>
      <c r="B1254" s="3" t="s">
        <v>2360</v>
      </c>
      <c r="C1254" t="str">
        <f t="shared" si="22"/>
        <v>gla-Scottish Gaelic</v>
      </c>
    </row>
    <row r="1255" spans="1:3" x14ac:dyDescent="0.2">
      <c r="A1255" s="3" t="s">
        <v>2361</v>
      </c>
      <c r="B1255" s="3" t="s">
        <v>2362</v>
      </c>
      <c r="C1255" t="str">
        <f t="shared" si="22"/>
        <v>gle-Irish</v>
      </c>
    </row>
    <row r="1256" spans="1:3" x14ac:dyDescent="0.2">
      <c r="A1256" s="3" t="s">
        <v>2363</v>
      </c>
      <c r="B1256" s="3" t="s">
        <v>2364</v>
      </c>
      <c r="C1256" t="str">
        <f t="shared" si="22"/>
        <v>glg-Galician</v>
      </c>
    </row>
    <row r="1257" spans="1:3" x14ac:dyDescent="0.2">
      <c r="A1257" s="3" t="s">
        <v>2365</v>
      </c>
      <c r="B1257" s="3" t="s">
        <v>2366</v>
      </c>
      <c r="C1257" t="str">
        <f t="shared" si="22"/>
        <v>glv-Manx</v>
      </c>
    </row>
    <row r="1258" spans="1:3" x14ac:dyDescent="0.2">
      <c r="A1258" s="3" t="s">
        <v>2367</v>
      </c>
      <c r="B1258" s="3" t="s">
        <v>2368</v>
      </c>
      <c r="C1258" t="str">
        <f t="shared" si="22"/>
        <v>gmh-German, Middle High (ca. 1050-1500)</v>
      </c>
    </row>
    <row r="1259" spans="1:3" x14ac:dyDescent="0.2">
      <c r="A1259" s="3" t="s">
        <v>2369</v>
      </c>
      <c r="B1259" s="3" t="s">
        <v>2370</v>
      </c>
      <c r="C1259" t="str">
        <f t="shared" si="22"/>
        <v>goh-German, Old High (ca. 750-1050)</v>
      </c>
    </row>
    <row r="1260" spans="1:3" x14ac:dyDescent="0.2">
      <c r="A1260" s="3" t="s">
        <v>2371</v>
      </c>
      <c r="B1260" s="3" t="s">
        <v>2372</v>
      </c>
      <c r="C1260" t="str">
        <f t="shared" si="22"/>
        <v>gon-Gondi</v>
      </c>
    </row>
    <row r="1261" spans="1:3" x14ac:dyDescent="0.2">
      <c r="A1261" s="3" t="s">
        <v>2373</v>
      </c>
      <c r="B1261" s="3" t="s">
        <v>2374</v>
      </c>
      <c r="C1261" t="str">
        <f t="shared" si="22"/>
        <v>gor-Gorontalo</v>
      </c>
    </row>
    <row r="1262" spans="1:3" x14ac:dyDescent="0.2">
      <c r="A1262" s="3" t="s">
        <v>2375</v>
      </c>
      <c r="B1262" s="3" t="s">
        <v>2376</v>
      </c>
      <c r="C1262" t="str">
        <f t="shared" si="22"/>
        <v>got-Gothic</v>
      </c>
    </row>
    <row r="1263" spans="1:3" x14ac:dyDescent="0.2">
      <c r="A1263" s="3" t="s">
        <v>2377</v>
      </c>
      <c r="B1263" s="3" t="s">
        <v>2378</v>
      </c>
      <c r="C1263" t="str">
        <f t="shared" si="22"/>
        <v>grb-Grebo</v>
      </c>
    </row>
    <row r="1264" spans="1:3" x14ac:dyDescent="0.2">
      <c r="A1264" s="3" t="s">
        <v>2379</v>
      </c>
      <c r="B1264" s="3" t="s">
        <v>2380</v>
      </c>
      <c r="C1264" t="str">
        <f t="shared" si="22"/>
        <v>grc-Greek, Ancient (to 1453)</v>
      </c>
    </row>
    <row r="1265" spans="1:3" x14ac:dyDescent="0.2">
      <c r="A1265" s="3" t="s">
        <v>2381</v>
      </c>
      <c r="B1265" s="3" t="s">
        <v>2382</v>
      </c>
      <c r="C1265" t="str">
        <f t="shared" si="22"/>
        <v>gre-Greek, Modern (1453-)</v>
      </c>
    </row>
    <row r="1266" spans="1:3" x14ac:dyDescent="0.2">
      <c r="A1266" s="3" t="s">
        <v>2383</v>
      </c>
      <c r="B1266" s="3" t="s">
        <v>2384</v>
      </c>
      <c r="C1266" t="str">
        <f t="shared" si="22"/>
        <v>grn-Guarani</v>
      </c>
    </row>
    <row r="1267" spans="1:3" x14ac:dyDescent="0.2">
      <c r="A1267" s="3" t="s">
        <v>2385</v>
      </c>
      <c r="B1267" s="3" t="s">
        <v>2386</v>
      </c>
      <c r="C1267" t="str">
        <f t="shared" si="22"/>
        <v>gsw-Swiss German; Alemannic</v>
      </c>
    </row>
    <row r="1268" spans="1:3" x14ac:dyDescent="0.2">
      <c r="A1268" s="3" t="s">
        <v>2387</v>
      </c>
      <c r="B1268" s="3" t="s">
        <v>2388</v>
      </c>
      <c r="C1268" t="str">
        <f t="shared" si="22"/>
        <v>guj-Gujarati</v>
      </c>
    </row>
    <row r="1269" spans="1:3" x14ac:dyDescent="0.2">
      <c r="A1269" s="3" t="s">
        <v>2389</v>
      </c>
      <c r="B1269" s="3" t="s">
        <v>2390</v>
      </c>
      <c r="C1269" t="str">
        <f t="shared" si="22"/>
        <v>gwi-Gwich’in</v>
      </c>
    </row>
    <row r="1270" spans="1:3" x14ac:dyDescent="0.2">
      <c r="A1270" s="3" t="s">
        <v>2391</v>
      </c>
      <c r="B1270" s="3" t="s">
        <v>2392</v>
      </c>
      <c r="C1270" t="str">
        <f t="shared" si="22"/>
        <v>hai-Haida</v>
      </c>
    </row>
    <row r="1271" spans="1:3" x14ac:dyDescent="0.2">
      <c r="A1271" s="3" t="s">
        <v>2393</v>
      </c>
      <c r="B1271" s="3" t="s">
        <v>2394</v>
      </c>
      <c r="C1271" t="str">
        <f t="shared" si="22"/>
        <v>hat-Haitian French Creole</v>
      </c>
    </row>
    <row r="1272" spans="1:3" x14ac:dyDescent="0.2">
      <c r="A1272" s="3" t="s">
        <v>2395</v>
      </c>
      <c r="B1272" s="3" t="s">
        <v>2396</v>
      </c>
      <c r="C1272" t="str">
        <f t="shared" si="22"/>
        <v>hau-Hausa</v>
      </c>
    </row>
    <row r="1273" spans="1:3" x14ac:dyDescent="0.2">
      <c r="A1273" s="3" t="s">
        <v>2397</v>
      </c>
      <c r="B1273" s="3" t="s">
        <v>2398</v>
      </c>
      <c r="C1273" t="str">
        <f t="shared" si="22"/>
        <v>haw-Hawaiian</v>
      </c>
    </row>
    <row r="1274" spans="1:3" x14ac:dyDescent="0.2">
      <c r="A1274" s="3" t="s">
        <v>2399</v>
      </c>
      <c r="B1274" s="3" t="s">
        <v>2400</v>
      </c>
      <c r="C1274" t="str">
        <f t="shared" si="22"/>
        <v>heb-Hebrew</v>
      </c>
    </row>
    <row r="1275" spans="1:3" x14ac:dyDescent="0.2">
      <c r="A1275" s="3" t="s">
        <v>2401</v>
      </c>
      <c r="B1275" s="3" t="s">
        <v>2402</v>
      </c>
      <c r="C1275" t="str">
        <f t="shared" si="22"/>
        <v>her-Herero</v>
      </c>
    </row>
    <row r="1276" spans="1:3" x14ac:dyDescent="0.2">
      <c r="A1276" s="3" t="s">
        <v>2403</v>
      </c>
      <c r="B1276" s="3" t="s">
        <v>2404</v>
      </c>
      <c r="C1276" t="str">
        <f t="shared" si="22"/>
        <v>hil-Hiligaynon</v>
      </c>
    </row>
    <row r="1277" spans="1:3" x14ac:dyDescent="0.2">
      <c r="A1277" s="3" t="s">
        <v>2405</v>
      </c>
      <c r="B1277" s="3" t="s">
        <v>2406</v>
      </c>
      <c r="C1277" t="str">
        <f t="shared" si="22"/>
        <v>him-Himachali languages; Western Pahari languages</v>
      </c>
    </row>
    <row r="1278" spans="1:3" x14ac:dyDescent="0.2">
      <c r="A1278" s="3" t="s">
        <v>2407</v>
      </c>
      <c r="B1278" s="3" t="s">
        <v>2408</v>
      </c>
      <c r="C1278" t="str">
        <f t="shared" si="22"/>
        <v>hin-Hindi</v>
      </c>
    </row>
    <row r="1279" spans="1:3" x14ac:dyDescent="0.2">
      <c r="A1279" s="3" t="s">
        <v>2409</v>
      </c>
      <c r="B1279" s="3" t="s">
        <v>2410</v>
      </c>
      <c r="C1279" t="str">
        <f t="shared" si="22"/>
        <v>hit-Hittite</v>
      </c>
    </row>
    <row r="1280" spans="1:3" x14ac:dyDescent="0.2">
      <c r="A1280" s="3" t="s">
        <v>2411</v>
      </c>
      <c r="B1280" s="3" t="s">
        <v>2412</v>
      </c>
      <c r="C1280" t="str">
        <f t="shared" si="22"/>
        <v>hmn-Hmong; Mong</v>
      </c>
    </row>
    <row r="1281" spans="1:3" x14ac:dyDescent="0.2">
      <c r="A1281" s="3" t="s">
        <v>2413</v>
      </c>
      <c r="B1281" s="3" t="s">
        <v>2414</v>
      </c>
      <c r="C1281" t="str">
        <f t="shared" si="22"/>
        <v>hmo-Hiri Motu</v>
      </c>
    </row>
    <row r="1282" spans="1:3" x14ac:dyDescent="0.2">
      <c r="A1282" s="3" t="s">
        <v>2415</v>
      </c>
      <c r="B1282" s="3" t="s">
        <v>2416</v>
      </c>
      <c r="C1282" t="str">
        <f t="shared" si="22"/>
        <v>hrv-Croatian</v>
      </c>
    </row>
    <row r="1283" spans="1:3" x14ac:dyDescent="0.2">
      <c r="A1283" s="3" t="s">
        <v>2417</v>
      </c>
      <c r="B1283" s="3" t="s">
        <v>2418</v>
      </c>
      <c r="C1283" t="str">
        <f t="shared" si="22"/>
        <v>hsb-Upper Sorbian</v>
      </c>
    </row>
    <row r="1284" spans="1:3" x14ac:dyDescent="0.2">
      <c r="A1284" s="3" t="s">
        <v>2419</v>
      </c>
      <c r="B1284" s="3" t="s">
        <v>2420</v>
      </c>
      <c r="C1284" t="str">
        <f t="shared" si="22"/>
        <v>hun-Hungarian</v>
      </c>
    </row>
    <row r="1285" spans="1:3" x14ac:dyDescent="0.2">
      <c r="A1285" s="3" t="s">
        <v>2421</v>
      </c>
      <c r="B1285" s="3" t="s">
        <v>2422</v>
      </c>
      <c r="C1285" t="str">
        <f t="shared" si="22"/>
        <v>hup-Hupa</v>
      </c>
    </row>
    <row r="1286" spans="1:3" x14ac:dyDescent="0.2">
      <c r="A1286" s="3" t="s">
        <v>2423</v>
      </c>
      <c r="B1286" s="3" t="s">
        <v>2424</v>
      </c>
      <c r="C1286" t="str">
        <f t="shared" si="22"/>
        <v>iba-Iban</v>
      </c>
    </row>
    <row r="1287" spans="1:3" x14ac:dyDescent="0.2">
      <c r="A1287" s="3" t="s">
        <v>2425</v>
      </c>
      <c r="B1287" s="3" t="s">
        <v>2426</v>
      </c>
      <c r="C1287" t="str">
        <f t="shared" si="22"/>
        <v>ibo-Igbo</v>
      </c>
    </row>
    <row r="1288" spans="1:3" x14ac:dyDescent="0.2">
      <c r="A1288" s="3" t="s">
        <v>2427</v>
      </c>
      <c r="B1288" s="3" t="s">
        <v>2428</v>
      </c>
      <c r="C1288" t="str">
        <f t="shared" si="22"/>
        <v>ice-Icelandic</v>
      </c>
    </row>
    <row r="1289" spans="1:3" x14ac:dyDescent="0.2">
      <c r="A1289" s="3" t="s">
        <v>2429</v>
      </c>
      <c r="B1289" s="3" t="s">
        <v>2430</v>
      </c>
      <c r="C1289" t="str">
        <f t="shared" si="22"/>
        <v>ido-Ido</v>
      </c>
    </row>
    <row r="1290" spans="1:3" x14ac:dyDescent="0.2">
      <c r="A1290" s="3" t="s">
        <v>2431</v>
      </c>
      <c r="B1290" s="3" t="s">
        <v>2432</v>
      </c>
      <c r="C1290" t="str">
        <f t="shared" si="22"/>
        <v>iii-Sichuan Yi; Nuosu</v>
      </c>
    </row>
    <row r="1291" spans="1:3" x14ac:dyDescent="0.2">
      <c r="A1291" s="3" t="s">
        <v>2433</v>
      </c>
      <c r="B1291" s="3" t="s">
        <v>2434</v>
      </c>
      <c r="C1291" t="str">
        <f t="shared" ref="C1291:C1354" si="23">CONCATENATE(A1291,"-",B1291)</f>
        <v>ijo-Ijo languages</v>
      </c>
    </row>
    <row r="1292" spans="1:3" x14ac:dyDescent="0.2">
      <c r="A1292" s="3" t="s">
        <v>2435</v>
      </c>
      <c r="B1292" s="3" t="s">
        <v>2436</v>
      </c>
      <c r="C1292" t="str">
        <f t="shared" si="23"/>
        <v>iku-Inuktitut</v>
      </c>
    </row>
    <row r="1293" spans="1:3" x14ac:dyDescent="0.2">
      <c r="A1293" s="3" t="s">
        <v>2437</v>
      </c>
      <c r="B1293" s="3" t="s">
        <v>2438</v>
      </c>
      <c r="C1293" t="str">
        <f t="shared" si="23"/>
        <v>ile-Interlingue; Occidental</v>
      </c>
    </row>
    <row r="1294" spans="1:3" x14ac:dyDescent="0.2">
      <c r="A1294" s="3" t="s">
        <v>2439</v>
      </c>
      <c r="B1294" s="3" t="s">
        <v>2440</v>
      </c>
      <c r="C1294" t="str">
        <f t="shared" si="23"/>
        <v>ilo-Iloko</v>
      </c>
    </row>
    <row r="1295" spans="1:3" x14ac:dyDescent="0.2">
      <c r="A1295" s="3" t="s">
        <v>2441</v>
      </c>
      <c r="B1295" s="3" t="s">
        <v>2442</v>
      </c>
      <c r="C1295" t="str">
        <f t="shared" si="23"/>
        <v>ina-Interlingua (International Auxiliary Language Association)</v>
      </c>
    </row>
    <row r="1296" spans="1:3" x14ac:dyDescent="0.2">
      <c r="A1296" s="3" t="s">
        <v>2443</v>
      </c>
      <c r="B1296" s="3" t="s">
        <v>2444</v>
      </c>
      <c r="C1296" t="str">
        <f t="shared" si="23"/>
        <v>inc-Indic languages</v>
      </c>
    </row>
    <row r="1297" spans="1:3" x14ac:dyDescent="0.2">
      <c r="A1297" s="3" t="s">
        <v>2445</v>
      </c>
      <c r="B1297" s="3" t="s">
        <v>2446</v>
      </c>
      <c r="C1297" t="str">
        <f t="shared" si="23"/>
        <v>ind-Indonesian</v>
      </c>
    </row>
    <row r="1298" spans="1:3" x14ac:dyDescent="0.2">
      <c r="A1298" s="3" t="s">
        <v>2447</v>
      </c>
      <c r="B1298" s="3" t="s">
        <v>2448</v>
      </c>
      <c r="C1298" t="str">
        <f t="shared" si="23"/>
        <v>ine-Indo-European languages</v>
      </c>
    </row>
    <row r="1299" spans="1:3" x14ac:dyDescent="0.2">
      <c r="A1299" s="3" t="s">
        <v>2449</v>
      </c>
      <c r="B1299" s="3" t="s">
        <v>2450</v>
      </c>
      <c r="C1299" t="str">
        <f t="shared" si="23"/>
        <v>inh-Ingush</v>
      </c>
    </row>
    <row r="1300" spans="1:3" x14ac:dyDescent="0.2">
      <c r="A1300" s="3" t="s">
        <v>2451</v>
      </c>
      <c r="B1300" s="3" t="s">
        <v>2452</v>
      </c>
      <c r="C1300" t="str">
        <f t="shared" si="23"/>
        <v>ipk-Inupiaq</v>
      </c>
    </row>
    <row r="1301" spans="1:3" x14ac:dyDescent="0.2">
      <c r="A1301" s="3" t="s">
        <v>2453</v>
      </c>
      <c r="B1301" s="3" t="s">
        <v>2454</v>
      </c>
      <c r="C1301" t="str">
        <f t="shared" si="23"/>
        <v>ira-Iranian languages</v>
      </c>
    </row>
    <row r="1302" spans="1:3" x14ac:dyDescent="0.2">
      <c r="A1302" s="3" t="s">
        <v>2455</v>
      </c>
      <c r="B1302" s="3" t="s">
        <v>2456</v>
      </c>
      <c r="C1302" t="str">
        <f t="shared" si="23"/>
        <v>iro-Iroquoian languages</v>
      </c>
    </row>
    <row r="1303" spans="1:3" x14ac:dyDescent="0.2">
      <c r="A1303" s="3" t="s">
        <v>2457</v>
      </c>
      <c r="B1303" s="3" t="s">
        <v>2458</v>
      </c>
      <c r="C1303" t="str">
        <f t="shared" si="23"/>
        <v>ita-Italian</v>
      </c>
    </row>
    <row r="1304" spans="1:3" x14ac:dyDescent="0.2">
      <c r="A1304" s="3" t="s">
        <v>2459</v>
      </c>
      <c r="B1304" s="3" t="s">
        <v>2460</v>
      </c>
      <c r="C1304" t="str">
        <f t="shared" si="23"/>
        <v>jav-Javanese</v>
      </c>
    </row>
    <row r="1305" spans="1:3" x14ac:dyDescent="0.2">
      <c r="A1305" s="3" t="s">
        <v>2461</v>
      </c>
      <c r="B1305" s="3" t="s">
        <v>2462</v>
      </c>
      <c r="C1305" t="str">
        <f t="shared" si="23"/>
        <v>jbo-Lojban</v>
      </c>
    </row>
    <row r="1306" spans="1:3" x14ac:dyDescent="0.2">
      <c r="A1306" s="3" t="s">
        <v>2463</v>
      </c>
      <c r="B1306" s="3" t="s">
        <v>2464</v>
      </c>
      <c r="C1306" t="str">
        <f t="shared" si="23"/>
        <v>jpn-Japanese</v>
      </c>
    </row>
    <row r="1307" spans="1:3" x14ac:dyDescent="0.2">
      <c r="A1307" s="3" t="s">
        <v>2465</v>
      </c>
      <c r="B1307" s="3" t="s">
        <v>2466</v>
      </c>
      <c r="C1307" t="str">
        <f t="shared" si="23"/>
        <v>jpr-Judeo-Persian</v>
      </c>
    </row>
    <row r="1308" spans="1:3" x14ac:dyDescent="0.2">
      <c r="A1308" s="3" t="s">
        <v>2467</v>
      </c>
      <c r="B1308" s="3" t="s">
        <v>2468</v>
      </c>
      <c r="C1308" t="str">
        <f t="shared" si="23"/>
        <v>jrb-Judeo-Arabic</v>
      </c>
    </row>
    <row r="1309" spans="1:3" x14ac:dyDescent="0.2">
      <c r="A1309" s="3" t="s">
        <v>2469</v>
      </c>
      <c r="B1309" s="3" t="s">
        <v>2470</v>
      </c>
      <c r="C1309" t="str">
        <f t="shared" si="23"/>
        <v>kaa-Kara-Kalpak</v>
      </c>
    </row>
    <row r="1310" spans="1:3" x14ac:dyDescent="0.2">
      <c r="A1310" s="3" t="s">
        <v>2471</v>
      </c>
      <c r="B1310" s="3" t="s">
        <v>2472</v>
      </c>
      <c r="C1310" t="str">
        <f t="shared" si="23"/>
        <v>kab-Kabyle</v>
      </c>
    </row>
    <row r="1311" spans="1:3" x14ac:dyDescent="0.2">
      <c r="A1311" s="3" t="s">
        <v>2473</v>
      </c>
      <c r="B1311" s="3" t="s">
        <v>2474</v>
      </c>
      <c r="C1311" t="str">
        <f t="shared" si="23"/>
        <v>kac-Kachin; Jingpho</v>
      </c>
    </row>
    <row r="1312" spans="1:3" x14ac:dyDescent="0.2">
      <c r="A1312" s="3" t="s">
        <v>2475</v>
      </c>
      <c r="B1312" s="3" t="s">
        <v>2476</v>
      </c>
      <c r="C1312" t="str">
        <f t="shared" si="23"/>
        <v>kal-Kalâtdlisut; Greenlandic</v>
      </c>
    </row>
    <row r="1313" spans="1:3" x14ac:dyDescent="0.2">
      <c r="A1313" s="3" t="s">
        <v>2477</v>
      </c>
      <c r="B1313" s="3" t="s">
        <v>2478</v>
      </c>
      <c r="C1313" t="str">
        <f t="shared" si="23"/>
        <v>kam-Kamba</v>
      </c>
    </row>
    <row r="1314" spans="1:3" x14ac:dyDescent="0.2">
      <c r="A1314" s="3" t="s">
        <v>2479</v>
      </c>
      <c r="B1314" s="3" t="s">
        <v>2480</v>
      </c>
      <c r="C1314" t="str">
        <f t="shared" si="23"/>
        <v>kan-Kannada</v>
      </c>
    </row>
    <row r="1315" spans="1:3" x14ac:dyDescent="0.2">
      <c r="A1315" s="3" t="s">
        <v>2481</v>
      </c>
      <c r="B1315" s="3" t="s">
        <v>2482</v>
      </c>
      <c r="C1315" t="str">
        <f t="shared" si="23"/>
        <v>kar-Karen languages</v>
      </c>
    </row>
    <row r="1316" spans="1:3" x14ac:dyDescent="0.2">
      <c r="A1316" s="3" t="s">
        <v>2483</v>
      </c>
      <c r="B1316" s="3" t="s">
        <v>2484</v>
      </c>
      <c r="C1316" t="str">
        <f t="shared" si="23"/>
        <v>kas-Kashmiri</v>
      </c>
    </row>
    <row r="1317" spans="1:3" x14ac:dyDescent="0.2">
      <c r="A1317" s="3" t="s">
        <v>2485</v>
      </c>
      <c r="B1317" s="3" t="s">
        <v>2486</v>
      </c>
      <c r="C1317" t="str">
        <f t="shared" si="23"/>
        <v>kau-Kanuri</v>
      </c>
    </row>
    <row r="1318" spans="1:3" x14ac:dyDescent="0.2">
      <c r="A1318" s="3" t="s">
        <v>2487</v>
      </c>
      <c r="B1318" s="3" t="s">
        <v>2488</v>
      </c>
      <c r="C1318" t="str">
        <f t="shared" si="23"/>
        <v>kaw-Kawi</v>
      </c>
    </row>
    <row r="1319" spans="1:3" x14ac:dyDescent="0.2">
      <c r="A1319" s="3" t="s">
        <v>2489</v>
      </c>
      <c r="B1319" s="3" t="s">
        <v>2490</v>
      </c>
      <c r="C1319" t="str">
        <f t="shared" si="23"/>
        <v>kaz-Kazakh</v>
      </c>
    </row>
    <row r="1320" spans="1:3" x14ac:dyDescent="0.2">
      <c r="A1320" s="3" t="s">
        <v>2491</v>
      </c>
      <c r="B1320" s="3" t="s">
        <v>2492</v>
      </c>
      <c r="C1320" t="str">
        <f t="shared" si="23"/>
        <v>kbd-Kabardian (Circassian)</v>
      </c>
    </row>
    <row r="1321" spans="1:3" x14ac:dyDescent="0.2">
      <c r="A1321" s="3" t="s">
        <v>4216</v>
      </c>
      <c r="B1321" s="3" t="s">
        <v>4217</v>
      </c>
      <c r="C1321" t="str">
        <f t="shared" si="23"/>
        <v>kdr-Karaim</v>
      </c>
    </row>
    <row r="1322" spans="1:3" x14ac:dyDescent="0.2">
      <c r="A1322" s="3" t="s">
        <v>2493</v>
      </c>
      <c r="B1322" s="3" t="s">
        <v>2494</v>
      </c>
      <c r="C1322" t="str">
        <f t="shared" si="23"/>
        <v>kha-Khasi</v>
      </c>
    </row>
    <row r="1323" spans="1:3" x14ac:dyDescent="0.2">
      <c r="A1323" s="3" t="s">
        <v>2495</v>
      </c>
      <c r="B1323" s="3" t="s">
        <v>2496</v>
      </c>
      <c r="C1323" t="str">
        <f t="shared" si="23"/>
        <v>khi-Khoisan languages</v>
      </c>
    </row>
    <row r="1324" spans="1:3" x14ac:dyDescent="0.2">
      <c r="A1324" s="3" t="s">
        <v>2497</v>
      </c>
      <c r="B1324" s="3" t="s">
        <v>2498</v>
      </c>
      <c r="C1324" t="str">
        <f t="shared" si="23"/>
        <v>khm-Central Khmer</v>
      </c>
    </row>
    <row r="1325" spans="1:3" x14ac:dyDescent="0.2">
      <c r="A1325" s="3" t="s">
        <v>2499</v>
      </c>
      <c r="B1325" s="3" t="s">
        <v>2500</v>
      </c>
      <c r="C1325" t="str">
        <f t="shared" si="23"/>
        <v>kho-Khotanese; Sakan</v>
      </c>
    </row>
    <row r="1326" spans="1:3" x14ac:dyDescent="0.2">
      <c r="A1326" s="3" t="s">
        <v>2501</v>
      </c>
      <c r="B1326" s="3" t="s">
        <v>2502</v>
      </c>
      <c r="C1326" t="str">
        <f t="shared" si="23"/>
        <v>kik-Kikuyu; Gikuyu</v>
      </c>
    </row>
    <row r="1327" spans="1:3" x14ac:dyDescent="0.2">
      <c r="A1327" s="3" t="s">
        <v>2503</v>
      </c>
      <c r="B1327" s="3" t="s">
        <v>2504</v>
      </c>
      <c r="C1327" t="str">
        <f t="shared" si="23"/>
        <v>kin-Kinyarwanda</v>
      </c>
    </row>
    <row r="1328" spans="1:3" x14ac:dyDescent="0.2">
      <c r="A1328" s="3" t="s">
        <v>2505</v>
      </c>
      <c r="B1328" s="3" t="s">
        <v>2506</v>
      </c>
      <c r="C1328" t="str">
        <f t="shared" si="23"/>
        <v>kir-Kirghiz; Kyrgyz</v>
      </c>
    </row>
    <row r="1329" spans="1:3" x14ac:dyDescent="0.2">
      <c r="A1329" s="3" t="s">
        <v>2507</v>
      </c>
      <c r="B1329" s="3" t="s">
        <v>2508</v>
      </c>
      <c r="C1329" t="str">
        <f t="shared" si="23"/>
        <v>kmb-Kimbundu</v>
      </c>
    </row>
    <row r="1330" spans="1:3" x14ac:dyDescent="0.2">
      <c r="A1330" s="3" t="s">
        <v>2509</v>
      </c>
      <c r="B1330" s="3" t="s">
        <v>2510</v>
      </c>
      <c r="C1330" t="str">
        <f t="shared" si="23"/>
        <v>kok-Konkani</v>
      </c>
    </row>
    <row r="1331" spans="1:3" x14ac:dyDescent="0.2">
      <c r="A1331" s="3" t="s">
        <v>2511</v>
      </c>
      <c r="B1331" s="3" t="s">
        <v>2512</v>
      </c>
      <c r="C1331" t="str">
        <f t="shared" si="23"/>
        <v>kom-Komi</v>
      </c>
    </row>
    <row r="1332" spans="1:3" x14ac:dyDescent="0.2">
      <c r="A1332" s="3" t="s">
        <v>2513</v>
      </c>
      <c r="B1332" s="3" t="s">
        <v>2514</v>
      </c>
      <c r="C1332" t="str">
        <f t="shared" si="23"/>
        <v>kon-Kongo</v>
      </c>
    </row>
    <row r="1333" spans="1:3" x14ac:dyDescent="0.2">
      <c r="A1333" s="3" t="s">
        <v>2515</v>
      </c>
      <c r="B1333" s="3" t="s">
        <v>2516</v>
      </c>
      <c r="C1333" t="str">
        <f t="shared" si="23"/>
        <v>kor-Korean</v>
      </c>
    </row>
    <row r="1334" spans="1:3" x14ac:dyDescent="0.2">
      <c r="A1334" s="3" t="s">
        <v>2517</v>
      </c>
      <c r="B1334" s="3" t="s">
        <v>2518</v>
      </c>
      <c r="C1334" t="str">
        <f t="shared" si="23"/>
        <v>kos-Kusaiean (Caroline Islands)</v>
      </c>
    </row>
    <row r="1335" spans="1:3" x14ac:dyDescent="0.2">
      <c r="A1335" s="3" t="s">
        <v>2519</v>
      </c>
      <c r="B1335" s="3" t="s">
        <v>2520</v>
      </c>
      <c r="C1335" t="str">
        <f t="shared" si="23"/>
        <v>kpe-Kpelle</v>
      </c>
    </row>
    <row r="1336" spans="1:3" x14ac:dyDescent="0.2">
      <c r="A1336" s="3" t="s">
        <v>2521</v>
      </c>
      <c r="B1336" s="3" t="s">
        <v>2522</v>
      </c>
      <c r="C1336" t="str">
        <f t="shared" si="23"/>
        <v>krc-Karachay-Balkar</v>
      </c>
    </row>
    <row r="1337" spans="1:3" x14ac:dyDescent="0.2">
      <c r="A1337" s="3" t="s">
        <v>2523</v>
      </c>
      <c r="B1337" s="3" t="s">
        <v>2524</v>
      </c>
      <c r="C1337" t="str">
        <f t="shared" si="23"/>
        <v>krl-Karelian</v>
      </c>
    </row>
    <row r="1338" spans="1:3" x14ac:dyDescent="0.2">
      <c r="A1338" s="3" t="s">
        <v>2525</v>
      </c>
      <c r="B1338" s="3" t="s">
        <v>2526</v>
      </c>
      <c r="C1338" t="str">
        <f t="shared" si="23"/>
        <v>kro-Kru languages</v>
      </c>
    </row>
    <row r="1339" spans="1:3" x14ac:dyDescent="0.2">
      <c r="A1339" s="3" t="s">
        <v>2527</v>
      </c>
      <c r="B1339" s="3" t="s">
        <v>2528</v>
      </c>
      <c r="C1339" t="str">
        <f t="shared" si="23"/>
        <v>kru-Kurukh</v>
      </c>
    </row>
    <row r="1340" spans="1:3" x14ac:dyDescent="0.2">
      <c r="A1340" s="3" t="s">
        <v>2529</v>
      </c>
      <c r="B1340" s="3" t="s">
        <v>2530</v>
      </c>
      <c r="C1340" t="str">
        <f t="shared" si="23"/>
        <v>kua-Kuanyama</v>
      </c>
    </row>
    <row r="1341" spans="1:3" x14ac:dyDescent="0.2">
      <c r="A1341" s="3" t="s">
        <v>2531</v>
      </c>
      <c r="B1341" s="3" t="s">
        <v>2532</v>
      </c>
      <c r="C1341" t="str">
        <f t="shared" si="23"/>
        <v>kum-Kumyk</v>
      </c>
    </row>
    <row r="1342" spans="1:3" x14ac:dyDescent="0.2">
      <c r="A1342" s="3" t="s">
        <v>2533</v>
      </c>
      <c r="B1342" s="3" t="s">
        <v>2534</v>
      </c>
      <c r="C1342" t="str">
        <f t="shared" si="23"/>
        <v>kur-Kurdish</v>
      </c>
    </row>
    <row r="1343" spans="1:3" x14ac:dyDescent="0.2">
      <c r="A1343" s="3" t="s">
        <v>2535</v>
      </c>
      <c r="B1343" s="3" t="s">
        <v>2536</v>
      </c>
      <c r="C1343" t="str">
        <f t="shared" si="23"/>
        <v>kut-Kutenai</v>
      </c>
    </row>
    <row r="1344" spans="1:3" x14ac:dyDescent="0.2">
      <c r="A1344" s="3" t="s">
        <v>2537</v>
      </c>
      <c r="B1344" s="3" t="s">
        <v>2538</v>
      </c>
      <c r="C1344" t="str">
        <f t="shared" si="23"/>
        <v>lad-Ladino</v>
      </c>
    </row>
    <row r="1345" spans="1:3" x14ac:dyDescent="0.2">
      <c r="A1345" s="3" t="s">
        <v>2539</v>
      </c>
      <c r="B1345" s="3" t="s">
        <v>2540</v>
      </c>
      <c r="C1345" t="str">
        <f t="shared" si="23"/>
        <v>lah-Lahnda</v>
      </c>
    </row>
    <row r="1346" spans="1:3" x14ac:dyDescent="0.2">
      <c r="A1346" s="3" t="s">
        <v>2541</v>
      </c>
      <c r="B1346" s="3" t="s">
        <v>2542</v>
      </c>
      <c r="C1346" t="str">
        <f t="shared" si="23"/>
        <v>lam-Lamba</v>
      </c>
    </row>
    <row r="1347" spans="1:3" x14ac:dyDescent="0.2">
      <c r="A1347" s="3" t="s">
        <v>2543</v>
      </c>
      <c r="B1347" s="3" t="s">
        <v>2544</v>
      </c>
      <c r="C1347" t="str">
        <f t="shared" si="23"/>
        <v>lao-Lao</v>
      </c>
    </row>
    <row r="1348" spans="1:3" x14ac:dyDescent="0.2">
      <c r="A1348" s="3" t="s">
        <v>2545</v>
      </c>
      <c r="B1348" s="3" t="s">
        <v>2546</v>
      </c>
      <c r="C1348" t="str">
        <f t="shared" si="23"/>
        <v>lat-Latin</v>
      </c>
    </row>
    <row r="1349" spans="1:3" x14ac:dyDescent="0.2">
      <c r="A1349" s="3" t="s">
        <v>2547</v>
      </c>
      <c r="B1349" s="3" t="s">
        <v>2548</v>
      </c>
      <c r="C1349" t="str">
        <f t="shared" si="23"/>
        <v>lav-Latvian</v>
      </c>
    </row>
    <row r="1350" spans="1:3" x14ac:dyDescent="0.2">
      <c r="A1350" s="3" t="s">
        <v>2549</v>
      </c>
      <c r="B1350" s="3" t="s">
        <v>2550</v>
      </c>
      <c r="C1350" t="str">
        <f t="shared" si="23"/>
        <v>lez-Lezgian</v>
      </c>
    </row>
    <row r="1351" spans="1:3" x14ac:dyDescent="0.2">
      <c r="A1351" s="3" t="s">
        <v>2551</v>
      </c>
      <c r="B1351" s="3" t="s">
        <v>2552</v>
      </c>
      <c r="C1351" t="str">
        <f t="shared" si="23"/>
        <v>lim-Limburgish</v>
      </c>
    </row>
    <row r="1352" spans="1:3" x14ac:dyDescent="0.2">
      <c r="A1352" s="3" t="s">
        <v>2553</v>
      </c>
      <c r="B1352" s="3" t="s">
        <v>2554</v>
      </c>
      <c r="C1352" t="str">
        <f t="shared" si="23"/>
        <v>lin-Lingala</v>
      </c>
    </row>
    <row r="1353" spans="1:3" x14ac:dyDescent="0.2">
      <c r="A1353" s="3" t="s">
        <v>2555</v>
      </c>
      <c r="B1353" s="3" t="s">
        <v>2556</v>
      </c>
      <c r="C1353" t="str">
        <f t="shared" si="23"/>
        <v>lit-Lithuanian</v>
      </c>
    </row>
    <row r="1354" spans="1:3" x14ac:dyDescent="0.2">
      <c r="A1354" s="3" t="s">
        <v>2557</v>
      </c>
      <c r="B1354" s="3" t="s">
        <v>2558</v>
      </c>
      <c r="C1354" t="str">
        <f t="shared" si="23"/>
        <v>lol-Mongo-Nkundu</v>
      </c>
    </row>
    <row r="1355" spans="1:3" x14ac:dyDescent="0.2">
      <c r="A1355" s="3" t="s">
        <v>2559</v>
      </c>
      <c r="B1355" s="3" t="s">
        <v>2560</v>
      </c>
      <c r="C1355" t="str">
        <f t="shared" ref="C1355:C1418" si="24">CONCATENATE(A1355,"-",B1355)</f>
        <v>loz-Lozi</v>
      </c>
    </row>
    <row r="1356" spans="1:3" x14ac:dyDescent="0.2">
      <c r="A1356" s="3" t="s">
        <v>2561</v>
      </c>
      <c r="B1356" s="3" t="s">
        <v>2562</v>
      </c>
      <c r="C1356" t="str">
        <f t="shared" si="24"/>
        <v>ltz-Luxembourgish; Letzeburgesch</v>
      </c>
    </row>
    <row r="1357" spans="1:3" x14ac:dyDescent="0.2">
      <c r="A1357" s="3" t="s">
        <v>2563</v>
      </c>
      <c r="B1357" s="3" t="s">
        <v>2564</v>
      </c>
      <c r="C1357" t="str">
        <f t="shared" si="24"/>
        <v>lua-Luba-Lulua</v>
      </c>
    </row>
    <row r="1358" spans="1:3" x14ac:dyDescent="0.2">
      <c r="A1358" s="3" t="s">
        <v>2565</v>
      </c>
      <c r="B1358" s="3" t="s">
        <v>2566</v>
      </c>
      <c r="C1358" t="str">
        <f t="shared" si="24"/>
        <v>lub-Luba-Katanga</v>
      </c>
    </row>
    <row r="1359" spans="1:3" x14ac:dyDescent="0.2">
      <c r="A1359" s="3" t="s">
        <v>2567</v>
      </c>
      <c r="B1359" s="3" t="s">
        <v>2568</v>
      </c>
      <c r="C1359" t="str">
        <f t="shared" si="24"/>
        <v>lug-Ganda</v>
      </c>
    </row>
    <row r="1360" spans="1:3" x14ac:dyDescent="0.2">
      <c r="A1360" s="3" t="s">
        <v>2569</v>
      </c>
      <c r="B1360" s="3" t="s">
        <v>2570</v>
      </c>
      <c r="C1360" t="str">
        <f t="shared" si="24"/>
        <v>lui-Luiseño</v>
      </c>
    </row>
    <row r="1361" spans="1:3" x14ac:dyDescent="0.2">
      <c r="A1361" s="3" t="s">
        <v>2571</v>
      </c>
      <c r="B1361" s="3" t="s">
        <v>2572</v>
      </c>
      <c r="C1361" t="str">
        <f t="shared" si="24"/>
        <v>lun-Lunda</v>
      </c>
    </row>
    <row r="1362" spans="1:3" x14ac:dyDescent="0.2">
      <c r="A1362" s="3" t="s">
        <v>2573</v>
      </c>
      <c r="B1362" s="3" t="s">
        <v>2574</v>
      </c>
      <c r="C1362" t="str">
        <f t="shared" si="24"/>
        <v>luo-Luo (Kenya and Tanzania)</v>
      </c>
    </row>
    <row r="1363" spans="1:3" x14ac:dyDescent="0.2">
      <c r="A1363" s="3" t="s">
        <v>2575</v>
      </c>
      <c r="B1363" s="3" t="s">
        <v>2576</v>
      </c>
      <c r="C1363" t="str">
        <f t="shared" si="24"/>
        <v>lus-Lushai</v>
      </c>
    </row>
    <row r="1364" spans="1:3" x14ac:dyDescent="0.2">
      <c r="A1364" s="3" t="s">
        <v>2577</v>
      </c>
      <c r="B1364" s="3" t="s">
        <v>2578</v>
      </c>
      <c r="C1364" t="str">
        <f t="shared" si="24"/>
        <v>mac-Macedonian</v>
      </c>
    </row>
    <row r="1365" spans="1:3" x14ac:dyDescent="0.2">
      <c r="A1365" s="3" t="s">
        <v>2579</v>
      </c>
      <c r="B1365" s="3" t="s">
        <v>2580</v>
      </c>
      <c r="C1365" t="str">
        <f t="shared" si="24"/>
        <v>mad-Madurese</v>
      </c>
    </row>
    <row r="1366" spans="1:3" x14ac:dyDescent="0.2">
      <c r="A1366" s="3" t="s">
        <v>2581</v>
      </c>
      <c r="B1366" s="3" t="s">
        <v>2582</v>
      </c>
      <c r="C1366" t="str">
        <f t="shared" si="24"/>
        <v>mag-Magahi</v>
      </c>
    </row>
    <row r="1367" spans="1:3" x14ac:dyDescent="0.2">
      <c r="A1367" s="3" t="s">
        <v>2583</v>
      </c>
      <c r="B1367" s="3" t="s">
        <v>2584</v>
      </c>
      <c r="C1367" t="str">
        <f t="shared" si="24"/>
        <v>mah-Marshallese</v>
      </c>
    </row>
    <row r="1368" spans="1:3" x14ac:dyDescent="0.2">
      <c r="A1368" s="3" t="s">
        <v>2585</v>
      </c>
      <c r="B1368" s="3" t="s">
        <v>2586</v>
      </c>
      <c r="C1368" t="str">
        <f t="shared" si="24"/>
        <v>mai-Maithili</v>
      </c>
    </row>
    <row r="1369" spans="1:3" x14ac:dyDescent="0.2">
      <c r="A1369" s="3" t="s">
        <v>2587</v>
      </c>
      <c r="B1369" s="3" t="s">
        <v>2588</v>
      </c>
      <c r="C1369" t="str">
        <f t="shared" si="24"/>
        <v>mak-Makasar</v>
      </c>
    </row>
    <row r="1370" spans="1:3" x14ac:dyDescent="0.2">
      <c r="A1370" s="3" t="s">
        <v>2589</v>
      </c>
      <c r="B1370" s="3" t="s">
        <v>2590</v>
      </c>
      <c r="C1370" t="str">
        <f t="shared" si="24"/>
        <v>mal-Malayalam</v>
      </c>
    </row>
    <row r="1371" spans="1:3" x14ac:dyDescent="0.2">
      <c r="A1371" s="3" t="s">
        <v>2591</v>
      </c>
      <c r="B1371" s="3" t="s">
        <v>2592</v>
      </c>
      <c r="C1371" t="str">
        <f t="shared" si="24"/>
        <v>man-Mandingo</v>
      </c>
    </row>
    <row r="1372" spans="1:3" x14ac:dyDescent="0.2">
      <c r="A1372" s="3" t="s">
        <v>2593</v>
      </c>
      <c r="B1372" s="3" t="s">
        <v>2594</v>
      </c>
      <c r="C1372" t="str">
        <f t="shared" si="24"/>
        <v>mao-Maori</v>
      </c>
    </row>
    <row r="1373" spans="1:3" x14ac:dyDescent="0.2">
      <c r="A1373" s="3" t="s">
        <v>2595</v>
      </c>
      <c r="B1373" s="3" t="s">
        <v>2596</v>
      </c>
      <c r="C1373" t="str">
        <f t="shared" si="24"/>
        <v>map-Austronesian languages</v>
      </c>
    </row>
    <row r="1374" spans="1:3" x14ac:dyDescent="0.2">
      <c r="A1374" s="3" t="s">
        <v>2597</v>
      </c>
      <c r="B1374" s="3" t="s">
        <v>2598</v>
      </c>
      <c r="C1374" t="str">
        <f t="shared" si="24"/>
        <v>mar-Marathi</v>
      </c>
    </row>
    <row r="1375" spans="1:3" x14ac:dyDescent="0.2">
      <c r="A1375" s="3" t="s">
        <v>2599</v>
      </c>
      <c r="B1375" s="3" t="s">
        <v>2600</v>
      </c>
      <c r="C1375" t="str">
        <f t="shared" si="24"/>
        <v>mas-Masai</v>
      </c>
    </row>
    <row r="1376" spans="1:3" x14ac:dyDescent="0.2">
      <c r="A1376" s="3" t="s">
        <v>2601</v>
      </c>
      <c r="B1376" s="3" t="s">
        <v>2602</v>
      </c>
      <c r="C1376" t="str">
        <f t="shared" si="24"/>
        <v>may-Malay</v>
      </c>
    </row>
    <row r="1377" spans="1:3" x14ac:dyDescent="0.2">
      <c r="A1377" s="3" t="s">
        <v>2603</v>
      </c>
      <c r="B1377" s="3" t="s">
        <v>2604</v>
      </c>
      <c r="C1377" t="str">
        <f t="shared" si="24"/>
        <v>mdf-Moksha</v>
      </c>
    </row>
    <row r="1378" spans="1:3" x14ac:dyDescent="0.2">
      <c r="A1378" s="3" t="s">
        <v>2605</v>
      </c>
      <c r="B1378" s="3" t="s">
        <v>2606</v>
      </c>
      <c r="C1378" t="str">
        <f t="shared" si="24"/>
        <v>mdr-Mandar</v>
      </c>
    </row>
    <row r="1379" spans="1:3" x14ac:dyDescent="0.2">
      <c r="A1379" s="3" t="s">
        <v>2607</v>
      </c>
      <c r="B1379" s="3" t="s">
        <v>2608</v>
      </c>
      <c r="C1379" t="str">
        <f t="shared" si="24"/>
        <v>men-Mende</v>
      </c>
    </row>
    <row r="1380" spans="1:3" x14ac:dyDescent="0.2">
      <c r="A1380" s="3" t="s">
        <v>2609</v>
      </c>
      <c r="B1380" s="3" t="s">
        <v>2610</v>
      </c>
      <c r="C1380" t="str">
        <f t="shared" si="24"/>
        <v>mga-Irish, Middle (ca. 1100-1550)</v>
      </c>
    </row>
    <row r="1381" spans="1:3" x14ac:dyDescent="0.2">
      <c r="A1381" s="3" t="s">
        <v>2611</v>
      </c>
      <c r="B1381" s="3" t="s">
        <v>2612</v>
      </c>
      <c r="C1381" t="str">
        <f t="shared" si="24"/>
        <v>mic-Mi’kmaq; Micmac</v>
      </c>
    </row>
    <row r="1382" spans="1:3" x14ac:dyDescent="0.2">
      <c r="A1382" s="3" t="s">
        <v>2613</v>
      </c>
      <c r="B1382" s="3" t="s">
        <v>2614</v>
      </c>
      <c r="C1382" t="str">
        <f t="shared" si="24"/>
        <v>min-Minangkabau</v>
      </c>
    </row>
    <row r="1383" spans="1:3" x14ac:dyDescent="0.2">
      <c r="A1383" s="3" t="s">
        <v>2615</v>
      </c>
      <c r="B1383" s="3" t="s">
        <v>2616</v>
      </c>
      <c r="C1383" t="str">
        <f t="shared" si="24"/>
        <v>mis-Uncoded languages</v>
      </c>
    </row>
    <row r="1384" spans="1:3" x14ac:dyDescent="0.2">
      <c r="A1384" s="3" t="s">
        <v>2617</v>
      </c>
      <c r="B1384" s="3" t="s">
        <v>2618</v>
      </c>
      <c r="C1384" t="str">
        <f t="shared" si="24"/>
        <v>mkh-Mon-Khmer languages</v>
      </c>
    </row>
    <row r="1385" spans="1:3" x14ac:dyDescent="0.2">
      <c r="A1385" s="3" t="s">
        <v>2619</v>
      </c>
      <c r="B1385" s="3" t="s">
        <v>2620</v>
      </c>
      <c r="C1385" t="str">
        <f t="shared" si="24"/>
        <v>mlg-Malagasy</v>
      </c>
    </row>
    <row r="1386" spans="1:3" x14ac:dyDescent="0.2">
      <c r="A1386" s="3" t="s">
        <v>2621</v>
      </c>
      <c r="B1386" s="3" t="s">
        <v>2622</v>
      </c>
      <c r="C1386" t="str">
        <f t="shared" si="24"/>
        <v>mlt-Maltese</v>
      </c>
    </row>
    <row r="1387" spans="1:3" x14ac:dyDescent="0.2">
      <c r="A1387" s="3" t="s">
        <v>2623</v>
      </c>
      <c r="B1387" s="3" t="s">
        <v>2624</v>
      </c>
      <c r="C1387" t="str">
        <f t="shared" si="24"/>
        <v>mnc-Manchu</v>
      </c>
    </row>
    <row r="1388" spans="1:3" x14ac:dyDescent="0.2">
      <c r="A1388" s="3" t="s">
        <v>2625</v>
      </c>
      <c r="B1388" s="3" t="s">
        <v>2626</v>
      </c>
      <c r="C1388" t="str">
        <f t="shared" si="24"/>
        <v>mni-Manipuri</v>
      </c>
    </row>
    <row r="1389" spans="1:3" x14ac:dyDescent="0.2">
      <c r="A1389" s="3" t="s">
        <v>2627</v>
      </c>
      <c r="B1389" s="3" t="s">
        <v>2628</v>
      </c>
      <c r="C1389" t="str">
        <f t="shared" si="24"/>
        <v>mno-Manobo languages</v>
      </c>
    </row>
    <row r="1390" spans="1:3" x14ac:dyDescent="0.2">
      <c r="A1390" s="3" t="s">
        <v>2629</v>
      </c>
      <c r="B1390" s="3" t="s">
        <v>2630</v>
      </c>
      <c r="C1390" t="str">
        <f t="shared" si="24"/>
        <v>moh-Mohawk</v>
      </c>
    </row>
    <row r="1391" spans="1:3" x14ac:dyDescent="0.2">
      <c r="A1391" s="3" t="s">
        <v>2631</v>
      </c>
      <c r="B1391" s="3" t="s">
        <v>2632</v>
      </c>
      <c r="C1391" t="str">
        <f t="shared" si="24"/>
        <v>mol-Moldavian; Moldovan</v>
      </c>
    </row>
    <row r="1392" spans="1:3" x14ac:dyDescent="0.2">
      <c r="A1392" s="3" t="s">
        <v>2633</v>
      </c>
      <c r="B1392" s="3" t="s">
        <v>2634</v>
      </c>
      <c r="C1392" t="str">
        <f t="shared" si="24"/>
        <v>mon-Mongolian</v>
      </c>
    </row>
    <row r="1393" spans="1:3" x14ac:dyDescent="0.2">
      <c r="A1393" s="3" t="s">
        <v>2635</v>
      </c>
      <c r="B1393" s="3" t="s">
        <v>2636</v>
      </c>
      <c r="C1393" t="str">
        <f t="shared" si="24"/>
        <v>mos-Mooré; Mossi</v>
      </c>
    </row>
    <row r="1394" spans="1:3" x14ac:dyDescent="0.2">
      <c r="A1394" s="3" t="s">
        <v>2637</v>
      </c>
      <c r="B1394" s="3" t="s">
        <v>2638</v>
      </c>
      <c r="C1394" t="str">
        <f t="shared" si="24"/>
        <v>mul-Multiple languages</v>
      </c>
    </row>
    <row r="1395" spans="1:3" x14ac:dyDescent="0.2">
      <c r="A1395" s="3" t="s">
        <v>2639</v>
      </c>
      <c r="B1395" s="3" t="s">
        <v>2640</v>
      </c>
      <c r="C1395" t="str">
        <f t="shared" si="24"/>
        <v>mun-Munda languages</v>
      </c>
    </row>
    <row r="1396" spans="1:3" x14ac:dyDescent="0.2">
      <c r="A1396" s="3" t="s">
        <v>2641</v>
      </c>
      <c r="B1396" s="3" t="s">
        <v>2642</v>
      </c>
      <c r="C1396" t="str">
        <f t="shared" si="24"/>
        <v>mus-Creek</v>
      </c>
    </row>
    <row r="1397" spans="1:3" x14ac:dyDescent="0.2">
      <c r="A1397" s="3" t="s">
        <v>2643</v>
      </c>
      <c r="B1397" s="3" t="s">
        <v>2644</v>
      </c>
      <c r="C1397" t="str">
        <f t="shared" si="24"/>
        <v>mwl-Mirandese</v>
      </c>
    </row>
    <row r="1398" spans="1:3" x14ac:dyDescent="0.2">
      <c r="A1398" s="3" t="s">
        <v>2645</v>
      </c>
      <c r="B1398" s="3" t="s">
        <v>2646</v>
      </c>
      <c r="C1398" t="str">
        <f t="shared" si="24"/>
        <v>mwr-Marwari</v>
      </c>
    </row>
    <row r="1399" spans="1:3" x14ac:dyDescent="0.2">
      <c r="A1399" s="3" t="s">
        <v>2647</v>
      </c>
      <c r="B1399" s="3" t="s">
        <v>2648</v>
      </c>
      <c r="C1399" t="str">
        <f t="shared" si="24"/>
        <v>myn-Mayan languages</v>
      </c>
    </row>
    <row r="1400" spans="1:3" x14ac:dyDescent="0.2">
      <c r="A1400" s="3" t="s">
        <v>2649</v>
      </c>
      <c r="B1400" s="3" t="s">
        <v>2650</v>
      </c>
      <c r="C1400" t="str">
        <f t="shared" si="24"/>
        <v>myv-Erzya</v>
      </c>
    </row>
    <row r="1401" spans="1:3" x14ac:dyDescent="0.2">
      <c r="A1401" s="3" t="s">
        <v>2651</v>
      </c>
      <c r="B1401" s="3" t="s">
        <v>2652</v>
      </c>
      <c r="C1401" t="str">
        <f t="shared" si="24"/>
        <v>nah-Nahuatl languages</v>
      </c>
    </row>
    <row r="1402" spans="1:3" x14ac:dyDescent="0.2">
      <c r="A1402" s="3" t="s">
        <v>2653</v>
      </c>
      <c r="B1402" s="3" t="s">
        <v>2654</v>
      </c>
      <c r="C1402" t="str">
        <f t="shared" si="24"/>
        <v>nai-North American Indian languages</v>
      </c>
    </row>
    <row r="1403" spans="1:3" x14ac:dyDescent="0.2">
      <c r="A1403" s="3" t="s">
        <v>2655</v>
      </c>
      <c r="B1403" s="3" t="s">
        <v>2656</v>
      </c>
      <c r="C1403" t="str">
        <f t="shared" si="24"/>
        <v>nap-Neapolitan</v>
      </c>
    </row>
    <row r="1404" spans="1:3" x14ac:dyDescent="0.2">
      <c r="A1404" s="3" t="s">
        <v>2657</v>
      </c>
      <c r="B1404" s="3" t="s">
        <v>2658</v>
      </c>
      <c r="C1404" t="str">
        <f t="shared" si="24"/>
        <v>nau-Nauruan</v>
      </c>
    </row>
    <row r="1405" spans="1:3" x14ac:dyDescent="0.2">
      <c r="A1405" s="3" t="s">
        <v>2659</v>
      </c>
      <c r="B1405" s="3" t="s">
        <v>2660</v>
      </c>
      <c r="C1405" t="str">
        <f t="shared" si="24"/>
        <v>nav-Navajo</v>
      </c>
    </row>
    <row r="1406" spans="1:3" x14ac:dyDescent="0.2">
      <c r="A1406" s="3" t="s">
        <v>2661</v>
      </c>
      <c r="B1406" s="3" t="s">
        <v>2662</v>
      </c>
      <c r="C1406" t="str">
        <f t="shared" si="24"/>
        <v>nbl-Ndebele, South</v>
      </c>
    </row>
    <row r="1407" spans="1:3" x14ac:dyDescent="0.2">
      <c r="A1407" s="3" t="s">
        <v>2663</v>
      </c>
      <c r="B1407" s="3" t="s">
        <v>2664</v>
      </c>
      <c r="C1407" t="str">
        <f t="shared" si="24"/>
        <v>nde-Ndebele, North</v>
      </c>
    </row>
    <row r="1408" spans="1:3" x14ac:dyDescent="0.2">
      <c r="A1408" s="3" t="s">
        <v>2665</v>
      </c>
      <c r="B1408" s="3" t="s">
        <v>2666</v>
      </c>
      <c r="C1408" t="str">
        <f t="shared" si="24"/>
        <v>ndo-Ndonga</v>
      </c>
    </row>
    <row r="1409" spans="1:3" x14ac:dyDescent="0.2">
      <c r="A1409" s="3" t="s">
        <v>2667</v>
      </c>
      <c r="B1409" s="3" t="s">
        <v>2668</v>
      </c>
      <c r="C1409" t="str">
        <f t="shared" si="24"/>
        <v>nds-Low German; Low Saxon</v>
      </c>
    </row>
    <row r="1410" spans="1:3" x14ac:dyDescent="0.2">
      <c r="A1410" s="3" t="s">
        <v>2669</v>
      </c>
      <c r="B1410" s="3" t="s">
        <v>2670</v>
      </c>
      <c r="C1410" t="str">
        <f t="shared" si="24"/>
        <v>nep-Nepali</v>
      </c>
    </row>
    <row r="1411" spans="1:3" x14ac:dyDescent="0.2">
      <c r="A1411" s="3" t="s">
        <v>2671</v>
      </c>
      <c r="B1411" s="3" t="s">
        <v>2672</v>
      </c>
      <c r="C1411" t="str">
        <f t="shared" si="24"/>
        <v>new-Newari; Nepal Bhasa</v>
      </c>
    </row>
    <row r="1412" spans="1:3" x14ac:dyDescent="0.2">
      <c r="A1412" s="3" t="s">
        <v>2673</v>
      </c>
      <c r="B1412" s="3" t="s">
        <v>2674</v>
      </c>
      <c r="C1412" t="str">
        <f t="shared" si="24"/>
        <v>nia-Nias</v>
      </c>
    </row>
    <row r="1413" spans="1:3" x14ac:dyDescent="0.2">
      <c r="A1413" s="3" t="s">
        <v>2675</v>
      </c>
      <c r="B1413" s="3" t="s">
        <v>2676</v>
      </c>
      <c r="C1413" t="str">
        <f t="shared" si="24"/>
        <v>nic-Niger-Kordofanian languages</v>
      </c>
    </row>
    <row r="1414" spans="1:3" x14ac:dyDescent="0.2">
      <c r="A1414" s="3" t="s">
        <v>2677</v>
      </c>
      <c r="B1414" s="3" t="s">
        <v>2678</v>
      </c>
      <c r="C1414" t="str">
        <f t="shared" si="24"/>
        <v>niu-Niuean</v>
      </c>
    </row>
    <row r="1415" spans="1:3" x14ac:dyDescent="0.2">
      <c r="A1415" s="3" t="s">
        <v>2679</v>
      </c>
      <c r="B1415" s="3" t="s">
        <v>2680</v>
      </c>
      <c r="C1415" t="str">
        <f t="shared" si="24"/>
        <v>nno-Norwegian Nynorsk</v>
      </c>
    </row>
    <row r="1416" spans="1:3" x14ac:dyDescent="0.2">
      <c r="A1416" s="3" t="s">
        <v>2681</v>
      </c>
      <c r="B1416" s="3" t="s">
        <v>2682</v>
      </c>
      <c r="C1416" t="str">
        <f t="shared" si="24"/>
        <v>nob-Norwegian Bokmål</v>
      </c>
    </row>
    <row r="1417" spans="1:3" x14ac:dyDescent="0.2">
      <c r="A1417" s="3" t="s">
        <v>2683</v>
      </c>
      <c r="B1417" s="3" t="s">
        <v>2684</v>
      </c>
      <c r="C1417" t="str">
        <f t="shared" si="24"/>
        <v>nog-Nogai</v>
      </c>
    </row>
    <row r="1418" spans="1:3" x14ac:dyDescent="0.2">
      <c r="A1418" s="3" t="s">
        <v>2685</v>
      </c>
      <c r="B1418" s="3" t="s">
        <v>2686</v>
      </c>
      <c r="C1418" t="str">
        <f t="shared" si="24"/>
        <v>non-Old Norse</v>
      </c>
    </row>
    <row r="1419" spans="1:3" x14ac:dyDescent="0.2">
      <c r="A1419" s="3" t="s">
        <v>2687</v>
      </c>
      <c r="B1419" s="3" t="s">
        <v>2688</v>
      </c>
      <c r="C1419" t="str">
        <f t="shared" ref="C1419:C1482" si="25">CONCATENATE(A1419,"-",B1419)</f>
        <v>nor-Norwegian</v>
      </c>
    </row>
    <row r="1420" spans="1:3" x14ac:dyDescent="0.2">
      <c r="A1420" s="3" t="s">
        <v>2689</v>
      </c>
      <c r="B1420" s="3" t="s">
        <v>2690</v>
      </c>
      <c r="C1420" t="str">
        <f t="shared" si="25"/>
        <v>nqo-N’Ko</v>
      </c>
    </row>
    <row r="1421" spans="1:3" x14ac:dyDescent="0.2">
      <c r="A1421" s="3" t="s">
        <v>2691</v>
      </c>
      <c r="B1421" s="3" t="s">
        <v>2692</v>
      </c>
      <c r="C1421" t="str">
        <f t="shared" si="25"/>
        <v>nso-Pedi; Sepedi; Northern Sotho</v>
      </c>
    </row>
    <row r="1422" spans="1:3" x14ac:dyDescent="0.2">
      <c r="A1422" s="3" t="s">
        <v>2693</v>
      </c>
      <c r="B1422" s="3" t="s">
        <v>2694</v>
      </c>
      <c r="C1422" t="str">
        <f t="shared" si="25"/>
        <v>nub-Nubian languages</v>
      </c>
    </row>
    <row r="1423" spans="1:3" x14ac:dyDescent="0.2">
      <c r="A1423" s="3" t="s">
        <v>2695</v>
      </c>
      <c r="B1423" s="3" t="s">
        <v>2696</v>
      </c>
      <c r="C1423" t="str">
        <f t="shared" si="25"/>
        <v>nwc-Classical Newari; Old Newari; Classical Nepal Bhasa</v>
      </c>
    </row>
    <row r="1424" spans="1:3" x14ac:dyDescent="0.2">
      <c r="A1424" s="3" t="s">
        <v>2697</v>
      </c>
      <c r="B1424" s="3" t="s">
        <v>2698</v>
      </c>
      <c r="C1424" t="str">
        <f t="shared" si="25"/>
        <v>nya-Chichewa; Chewa; Nyanja</v>
      </c>
    </row>
    <row r="1425" spans="1:3" x14ac:dyDescent="0.2">
      <c r="A1425" s="3" t="s">
        <v>2699</v>
      </c>
      <c r="B1425" s="3" t="s">
        <v>2700</v>
      </c>
      <c r="C1425" t="str">
        <f t="shared" si="25"/>
        <v>nym-Nyamwezi</v>
      </c>
    </row>
    <row r="1426" spans="1:3" x14ac:dyDescent="0.2">
      <c r="A1426" s="3" t="s">
        <v>2701</v>
      </c>
      <c r="B1426" s="3" t="s">
        <v>2702</v>
      </c>
      <c r="C1426" t="str">
        <f t="shared" si="25"/>
        <v>nyn-Nyankole</v>
      </c>
    </row>
    <row r="1427" spans="1:3" x14ac:dyDescent="0.2">
      <c r="A1427" s="3" t="s">
        <v>2703</v>
      </c>
      <c r="B1427" s="3" t="s">
        <v>2704</v>
      </c>
      <c r="C1427" t="str">
        <f t="shared" si="25"/>
        <v>nyo-Nyoro</v>
      </c>
    </row>
    <row r="1428" spans="1:3" x14ac:dyDescent="0.2">
      <c r="A1428" s="3" t="s">
        <v>2705</v>
      </c>
      <c r="B1428" s="3" t="s">
        <v>2706</v>
      </c>
      <c r="C1428" t="str">
        <f t="shared" si="25"/>
        <v>nzi-Nzima</v>
      </c>
    </row>
    <row r="1429" spans="1:3" x14ac:dyDescent="0.2">
      <c r="A1429" s="3" t="s">
        <v>2707</v>
      </c>
      <c r="B1429" s="3" t="s">
        <v>2708</v>
      </c>
      <c r="C1429" t="str">
        <f t="shared" si="25"/>
        <v>oci-Occitan (post 1500)</v>
      </c>
    </row>
    <row r="1430" spans="1:3" x14ac:dyDescent="0.2">
      <c r="A1430" s="3" t="s">
        <v>4218</v>
      </c>
      <c r="B1430" s="3" t="s">
        <v>4219</v>
      </c>
      <c r="C1430" t="str">
        <f t="shared" si="25"/>
        <v>odt-Old Dutch / Old Low Franconian (ca. 400–1050)</v>
      </c>
    </row>
    <row r="1431" spans="1:3" x14ac:dyDescent="0.2">
      <c r="A1431" s="3" t="s">
        <v>2709</v>
      </c>
      <c r="B1431" s="3" t="s">
        <v>2710</v>
      </c>
      <c r="C1431" t="str">
        <f t="shared" si="25"/>
        <v>oji-Ojibwa</v>
      </c>
    </row>
    <row r="1432" spans="1:3" x14ac:dyDescent="0.2">
      <c r="A1432" s="3" t="s">
        <v>4220</v>
      </c>
      <c r="B1432" s="3" t="s">
        <v>4221</v>
      </c>
      <c r="C1432" t="str">
        <f t="shared" si="25"/>
        <v>omq-Oto-Manguean languages</v>
      </c>
    </row>
    <row r="1433" spans="1:3" x14ac:dyDescent="0.2">
      <c r="A1433" s="3" t="s">
        <v>2711</v>
      </c>
      <c r="B1433" s="3" t="s">
        <v>2712</v>
      </c>
      <c r="C1433" t="str">
        <f t="shared" si="25"/>
        <v>ori-Oriya</v>
      </c>
    </row>
    <row r="1434" spans="1:3" x14ac:dyDescent="0.2">
      <c r="A1434" s="3" t="s">
        <v>2713</v>
      </c>
      <c r="B1434" s="3" t="s">
        <v>2714</v>
      </c>
      <c r="C1434" t="str">
        <f t="shared" si="25"/>
        <v>orm-Oromo</v>
      </c>
    </row>
    <row r="1435" spans="1:3" x14ac:dyDescent="0.2">
      <c r="A1435" s="3" t="s">
        <v>2715</v>
      </c>
      <c r="B1435" s="3" t="s">
        <v>2716</v>
      </c>
      <c r="C1435" t="str">
        <f t="shared" si="25"/>
        <v>osa-Osage</v>
      </c>
    </row>
    <row r="1436" spans="1:3" x14ac:dyDescent="0.2">
      <c r="A1436" s="3" t="s">
        <v>2717</v>
      </c>
      <c r="B1436" s="3" t="s">
        <v>2718</v>
      </c>
      <c r="C1436" t="str">
        <f t="shared" si="25"/>
        <v>oss-Ossetian; Ossetic</v>
      </c>
    </row>
    <row r="1437" spans="1:3" x14ac:dyDescent="0.2">
      <c r="A1437" s="3" t="s">
        <v>2719</v>
      </c>
      <c r="B1437" s="3" t="s">
        <v>2720</v>
      </c>
      <c r="C1437" t="str">
        <f t="shared" si="25"/>
        <v>ota-Turkish, Ottoman</v>
      </c>
    </row>
    <row r="1438" spans="1:3" x14ac:dyDescent="0.2">
      <c r="A1438" s="3" t="s">
        <v>2721</v>
      </c>
      <c r="B1438" s="3" t="s">
        <v>2722</v>
      </c>
      <c r="C1438" t="str">
        <f t="shared" si="25"/>
        <v>oto-Otomian languages</v>
      </c>
    </row>
    <row r="1439" spans="1:3" x14ac:dyDescent="0.2">
      <c r="A1439" s="3" t="s">
        <v>2723</v>
      </c>
      <c r="B1439" s="3" t="s">
        <v>2724</v>
      </c>
      <c r="C1439" t="str">
        <f t="shared" si="25"/>
        <v>paa-Papuan languages</v>
      </c>
    </row>
    <row r="1440" spans="1:3" x14ac:dyDescent="0.2">
      <c r="A1440" s="3" t="s">
        <v>2725</v>
      </c>
      <c r="B1440" s="3" t="s">
        <v>2726</v>
      </c>
      <c r="C1440" t="str">
        <f t="shared" si="25"/>
        <v>pag-Pangasinan</v>
      </c>
    </row>
    <row r="1441" spans="1:3" x14ac:dyDescent="0.2">
      <c r="A1441" s="3" t="s">
        <v>2727</v>
      </c>
      <c r="B1441" s="3" t="s">
        <v>2728</v>
      </c>
      <c r="C1441" t="str">
        <f t="shared" si="25"/>
        <v>pal-Pahlavi</v>
      </c>
    </row>
    <row r="1442" spans="1:3" x14ac:dyDescent="0.2">
      <c r="A1442" s="3" t="s">
        <v>2729</v>
      </c>
      <c r="B1442" s="3" t="s">
        <v>2730</v>
      </c>
      <c r="C1442" t="str">
        <f t="shared" si="25"/>
        <v>pam-Pampanga; Kapampangan</v>
      </c>
    </row>
    <row r="1443" spans="1:3" x14ac:dyDescent="0.2">
      <c r="A1443" s="3" t="s">
        <v>2731</v>
      </c>
      <c r="B1443" s="3" t="s">
        <v>2732</v>
      </c>
      <c r="C1443" t="str">
        <f t="shared" si="25"/>
        <v>pan-Panjabi</v>
      </c>
    </row>
    <row r="1444" spans="1:3" x14ac:dyDescent="0.2">
      <c r="A1444" s="3" t="s">
        <v>2733</v>
      </c>
      <c r="B1444" s="3" t="s">
        <v>2734</v>
      </c>
      <c r="C1444" t="str">
        <f t="shared" si="25"/>
        <v>pap-Papiamento</v>
      </c>
    </row>
    <row r="1445" spans="1:3" x14ac:dyDescent="0.2">
      <c r="A1445" s="3" t="s">
        <v>2735</v>
      </c>
      <c r="B1445" s="3" t="s">
        <v>2736</v>
      </c>
      <c r="C1445" t="str">
        <f t="shared" si="25"/>
        <v>pau-Palauan</v>
      </c>
    </row>
    <row r="1446" spans="1:3" x14ac:dyDescent="0.2">
      <c r="A1446" s="3" t="s">
        <v>2737</v>
      </c>
      <c r="B1446" s="3" t="s">
        <v>2738</v>
      </c>
      <c r="C1446" t="str">
        <f t="shared" si="25"/>
        <v>peo-Old Persian (ca. 600-400 B.C.)</v>
      </c>
    </row>
    <row r="1447" spans="1:3" x14ac:dyDescent="0.2">
      <c r="A1447" s="3" t="s">
        <v>2739</v>
      </c>
      <c r="B1447" s="3" t="s">
        <v>2740</v>
      </c>
      <c r="C1447" t="str">
        <f t="shared" si="25"/>
        <v>per-Persian</v>
      </c>
    </row>
    <row r="1448" spans="1:3" x14ac:dyDescent="0.2">
      <c r="A1448" s="3" t="s">
        <v>2741</v>
      </c>
      <c r="B1448" s="3" t="s">
        <v>2742</v>
      </c>
      <c r="C1448" t="str">
        <f t="shared" si="25"/>
        <v>phi-Philippine languages</v>
      </c>
    </row>
    <row r="1449" spans="1:3" x14ac:dyDescent="0.2">
      <c r="A1449" s="3" t="s">
        <v>2743</v>
      </c>
      <c r="B1449" s="3" t="s">
        <v>2744</v>
      </c>
      <c r="C1449" t="str">
        <f t="shared" si="25"/>
        <v>phn-Phoenician</v>
      </c>
    </row>
    <row r="1450" spans="1:3" x14ac:dyDescent="0.2">
      <c r="A1450" s="3" t="s">
        <v>2745</v>
      </c>
      <c r="B1450" s="3" t="s">
        <v>2746</v>
      </c>
      <c r="C1450" t="str">
        <f t="shared" si="25"/>
        <v>pli-Pali</v>
      </c>
    </row>
    <row r="1451" spans="1:3" x14ac:dyDescent="0.2">
      <c r="A1451" s="3" t="s">
        <v>2747</v>
      </c>
      <c r="B1451" s="3" t="s">
        <v>2748</v>
      </c>
      <c r="C1451" t="str">
        <f t="shared" si="25"/>
        <v>pol-Polish</v>
      </c>
    </row>
    <row r="1452" spans="1:3" x14ac:dyDescent="0.2">
      <c r="A1452" s="3" t="s">
        <v>2749</v>
      </c>
      <c r="B1452" s="3" t="s">
        <v>2750</v>
      </c>
      <c r="C1452" t="str">
        <f t="shared" si="25"/>
        <v>pon-Ponapeian</v>
      </c>
    </row>
    <row r="1453" spans="1:3" x14ac:dyDescent="0.2">
      <c r="A1453" s="3" t="s">
        <v>2751</v>
      </c>
      <c r="B1453" s="3" t="s">
        <v>2752</v>
      </c>
      <c r="C1453" t="str">
        <f t="shared" si="25"/>
        <v>por-Portuguese</v>
      </c>
    </row>
    <row r="1454" spans="1:3" x14ac:dyDescent="0.2">
      <c r="A1454" s="3" t="s">
        <v>2753</v>
      </c>
      <c r="B1454" s="3" t="s">
        <v>2754</v>
      </c>
      <c r="C1454" t="str">
        <f t="shared" si="25"/>
        <v>pra-Prakrit languages</v>
      </c>
    </row>
    <row r="1455" spans="1:3" x14ac:dyDescent="0.2">
      <c r="A1455" s="3" t="s">
        <v>2755</v>
      </c>
      <c r="B1455" s="3" t="s">
        <v>2756</v>
      </c>
      <c r="C1455" t="str">
        <f t="shared" si="25"/>
        <v>pro-Provençal, Old (to 1500); Occitan, Old (to 1500)</v>
      </c>
    </row>
    <row r="1456" spans="1:3" x14ac:dyDescent="0.2">
      <c r="A1456" s="3" t="s">
        <v>2757</v>
      </c>
      <c r="B1456" s="3" t="s">
        <v>2758</v>
      </c>
      <c r="C1456" t="str">
        <f t="shared" si="25"/>
        <v>pus-Pushto; Pashto</v>
      </c>
    </row>
    <row r="1457" spans="1:3" x14ac:dyDescent="0.2">
      <c r="A1457" s="3" t="s">
        <v>2759</v>
      </c>
      <c r="B1457" s="3" t="s">
        <v>2760</v>
      </c>
      <c r="C1457" t="str">
        <f t="shared" si="25"/>
        <v>qar-Aranés</v>
      </c>
    </row>
    <row r="1458" spans="1:3" x14ac:dyDescent="0.2">
      <c r="A1458" s="3" t="s">
        <v>2761</v>
      </c>
      <c r="B1458" s="3" t="s">
        <v>2762</v>
      </c>
      <c r="C1458" t="str">
        <f t="shared" si="25"/>
        <v>qav-Valencian</v>
      </c>
    </row>
    <row r="1459" spans="1:3" x14ac:dyDescent="0.2">
      <c r="A1459" s="3" t="s">
        <v>2763</v>
      </c>
      <c r="B1459" s="3" t="s">
        <v>2764</v>
      </c>
      <c r="C1459" t="str">
        <f t="shared" si="25"/>
        <v>que-Quechua</v>
      </c>
    </row>
    <row r="1460" spans="1:3" x14ac:dyDescent="0.2">
      <c r="A1460" s="3" t="s">
        <v>2765</v>
      </c>
      <c r="B1460" s="3" t="s">
        <v>2766</v>
      </c>
      <c r="C1460" t="str">
        <f t="shared" si="25"/>
        <v>raj-Rajasthani</v>
      </c>
    </row>
    <row r="1461" spans="1:3" x14ac:dyDescent="0.2">
      <c r="A1461" s="3" t="s">
        <v>2767</v>
      </c>
      <c r="B1461" s="3" t="s">
        <v>2768</v>
      </c>
      <c r="C1461" t="str">
        <f t="shared" si="25"/>
        <v>rap-Rapanui</v>
      </c>
    </row>
    <row r="1462" spans="1:3" x14ac:dyDescent="0.2">
      <c r="A1462" s="3" t="s">
        <v>2769</v>
      </c>
      <c r="B1462" s="3" t="s">
        <v>2770</v>
      </c>
      <c r="C1462" t="str">
        <f t="shared" si="25"/>
        <v>rar-Rarotongan; Cook Islands Maori</v>
      </c>
    </row>
    <row r="1463" spans="1:3" x14ac:dyDescent="0.2">
      <c r="A1463" s="3" t="s">
        <v>2771</v>
      </c>
      <c r="B1463" s="3" t="s">
        <v>2772</v>
      </c>
      <c r="C1463" t="str">
        <f t="shared" si="25"/>
        <v>roa-Romance languages</v>
      </c>
    </row>
    <row r="1464" spans="1:3" x14ac:dyDescent="0.2">
      <c r="A1464" s="3" t="s">
        <v>2773</v>
      </c>
      <c r="B1464" s="3" t="s">
        <v>2774</v>
      </c>
      <c r="C1464" t="str">
        <f t="shared" si="25"/>
        <v>roh-Romansh</v>
      </c>
    </row>
    <row r="1465" spans="1:3" x14ac:dyDescent="0.2">
      <c r="A1465" s="3" t="s">
        <v>2775</v>
      </c>
      <c r="B1465" s="3" t="s">
        <v>2776</v>
      </c>
      <c r="C1465" t="str">
        <f t="shared" si="25"/>
        <v>rom-Romany</v>
      </c>
    </row>
    <row r="1466" spans="1:3" x14ac:dyDescent="0.2">
      <c r="A1466" s="3" t="s">
        <v>2777</v>
      </c>
      <c r="B1466" s="3" t="s">
        <v>2778</v>
      </c>
      <c r="C1466" t="str">
        <f t="shared" si="25"/>
        <v>rum-Romanian</v>
      </c>
    </row>
    <row r="1467" spans="1:3" x14ac:dyDescent="0.2">
      <c r="A1467" s="3" t="s">
        <v>2779</v>
      </c>
      <c r="B1467" s="3" t="s">
        <v>2780</v>
      </c>
      <c r="C1467" t="str">
        <f t="shared" si="25"/>
        <v>run-Rundi</v>
      </c>
    </row>
    <row r="1468" spans="1:3" x14ac:dyDescent="0.2">
      <c r="A1468" s="3" t="s">
        <v>2781</v>
      </c>
      <c r="B1468" s="3" t="s">
        <v>2782</v>
      </c>
      <c r="C1468" t="str">
        <f t="shared" si="25"/>
        <v>rup-Aromanian; Arumanian; Macedo-Romanian</v>
      </c>
    </row>
    <row r="1469" spans="1:3" x14ac:dyDescent="0.2">
      <c r="A1469" s="3" t="s">
        <v>2783</v>
      </c>
      <c r="B1469" s="3" t="s">
        <v>2784</v>
      </c>
      <c r="C1469" t="str">
        <f t="shared" si="25"/>
        <v>rus-Russian</v>
      </c>
    </row>
    <row r="1470" spans="1:3" x14ac:dyDescent="0.2">
      <c r="A1470" s="3" t="s">
        <v>2785</v>
      </c>
      <c r="B1470" s="3" t="s">
        <v>2786</v>
      </c>
      <c r="C1470" t="str">
        <f t="shared" si="25"/>
        <v>sad-Sandawe</v>
      </c>
    </row>
    <row r="1471" spans="1:3" x14ac:dyDescent="0.2">
      <c r="A1471" s="3" t="s">
        <v>2787</v>
      </c>
      <c r="B1471" s="3" t="s">
        <v>2788</v>
      </c>
      <c r="C1471" t="str">
        <f t="shared" si="25"/>
        <v>sag-Sango</v>
      </c>
    </row>
    <row r="1472" spans="1:3" x14ac:dyDescent="0.2">
      <c r="A1472" s="3" t="s">
        <v>2789</v>
      </c>
      <c r="B1472" s="3" t="s">
        <v>2790</v>
      </c>
      <c r="C1472" t="str">
        <f t="shared" si="25"/>
        <v>sah-Yakut</v>
      </c>
    </row>
    <row r="1473" spans="1:3" x14ac:dyDescent="0.2">
      <c r="A1473" s="3" t="s">
        <v>2791</v>
      </c>
      <c r="B1473" s="3" t="s">
        <v>2792</v>
      </c>
      <c r="C1473" t="str">
        <f t="shared" si="25"/>
        <v>sai-South American Indian languages</v>
      </c>
    </row>
    <row r="1474" spans="1:3" x14ac:dyDescent="0.2">
      <c r="A1474" s="3" t="s">
        <v>2793</v>
      </c>
      <c r="B1474" s="3" t="s">
        <v>2794</v>
      </c>
      <c r="C1474" t="str">
        <f t="shared" si="25"/>
        <v>sal-Salishan languages</v>
      </c>
    </row>
    <row r="1475" spans="1:3" x14ac:dyDescent="0.2">
      <c r="A1475" s="3" t="s">
        <v>2795</v>
      </c>
      <c r="B1475" s="3" t="s">
        <v>2796</v>
      </c>
      <c r="C1475" t="str">
        <f t="shared" si="25"/>
        <v>sam-Samaritan Aramaic</v>
      </c>
    </row>
    <row r="1476" spans="1:3" x14ac:dyDescent="0.2">
      <c r="A1476" s="3" t="s">
        <v>2797</v>
      </c>
      <c r="B1476" s="3" t="s">
        <v>2798</v>
      </c>
      <c r="C1476" t="str">
        <f t="shared" si="25"/>
        <v>san-Sanskrit</v>
      </c>
    </row>
    <row r="1477" spans="1:3" x14ac:dyDescent="0.2">
      <c r="A1477" s="3" t="s">
        <v>2799</v>
      </c>
      <c r="B1477" s="3" t="s">
        <v>2800</v>
      </c>
      <c r="C1477" t="str">
        <f t="shared" si="25"/>
        <v>sas-Sasak</v>
      </c>
    </row>
    <row r="1478" spans="1:3" x14ac:dyDescent="0.2">
      <c r="A1478" s="3" t="s">
        <v>2801</v>
      </c>
      <c r="B1478" s="3" t="s">
        <v>2802</v>
      </c>
      <c r="C1478" t="str">
        <f t="shared" si="25"/>
        <v>sat-Santali</v>
      </c>
    </row>
    <row r="1479" spans="1:3" x14ac:dyDescent="0.2">
      <c r="A1479" s="3" t="s">
        <v>2803</v>
      </c>
      <c r="B1479" s="3" t="s">
        <v>2804</v>
      </c>
      <c r="C1479" t="str">
        <f t="shared" si="25"/>
        <v>scc-Serbian</v>
      </c>
    </row>
    <row r="1480" spans="1:3" x14ac:dyDescent="0.2">
      <c r="A1480" s="3" t="s">
        <v>2805</v>
      </c>
      <c r="B1480" s="3" t="s">
        <v>2806</v>
      </c>
      <c r="C1480" t="str">
        <f t="shared" si="25"/>
        <v>scn-Sicilian</v>
      </c>
    </row>
    <row r="1481" spans="1:3" x14ac:dyDescent="0.2">
      <c r="A1481" s="3" t="s">
        <v>2807</v>
      </c>
      <c r="B1481" s="3" t="s">
        <v>2808</v>
      </c>
      <c r="C1481" t="str">
        <f t="shared" si="25"/>
        <v>sco-Scots (lallans)</v>
      </c>
    </row>
    <row r="1482" spans="1:3" x14ac:dyDescent="0.2">
      <c r="A1482" s="3" t="s">
        <v>2809</v>
      </c>
      <c r="B1482" s="3" t="s">
        <v>2416</v>
      </c>
      <c r="C1482" t="str">
        <f t="shared" si="25"/>
        <v>scr-Croatian</v>
      </c>
    </row>
    <row r="1483" spans="1:3" x14ac:dyDescent="0.2">
      <c r="A1483" s="3" t="s">
        <v>2810</v>
      </c>
      <c r="B1483" s="3" t="s">
        <v>2811</v>
      </c>
      <c r="C1483" t="str">
        <f t="shared" ref="C1483:C1546" si="26">CONCATENATE(A1483,"-",B1483)</f>
        <v>sel-Selkup</v>
      </c>
    </row>
    <row r="1484" spans="1:3" x14ac:dyDescent="0.2">
      <c r="A1484" s="3" t="s">
        <v>2812</v>
      </c>
      <c r="B1484" s="3" t="s">
        <v>2813</v>
      </c>
      <c r="C1484" t="str">
        <f t="shared" si="26"/>
        <v>sem-Semitic languages</v>
      </c>
    </row>
    <row r="1485" spans="1:3" x14ac:dyDescent="0.2">
      <c r="A1485" s="3" t="s">
        <v>2814</v>
      </c>
      <c r="B1485" s="3" t="s">
        <v>2815</v>
      </c>
      <c r="C1485" t="str">
        <f t="shared" si="26"/>
        <v>sga-Irish, Old (to 1100)</v>
      </c>
    </row>
    <row r="1486" spans="1:3" x14ac:dyDescent="0.2">
      <c r="A1486" s="3" t="s">
        <v>2816</v>
      </c>
      <c r="B1486" s="3" t="s">
        <v>2817</v>
      </c>
      <c r="C1486" t="str">
        <f t="shared" si="26"/>
        <v>sgn-Sign languages</v>
      </c>
    </row>
    <row r="1487" spans="1:3" x14ac:dyDescent="0.2">
      <c r="A1487" s="3" t="s">
        <v>2818</v>
      </c>
      <c r="B1487" s="3" t="s">
        <v>2819</v>
      </c>
      <c r="C1487" t="str">
        <f t="shared" si="26"/>
        <v>shn-Shan</v>
      </c>
    </row>
    <row r="1488" spans="1:3" x14ac:dyDescent="0.2">
      <c r="A1488" s="3" t="s">
        <v>2820</v>
      </c>
      <c r="B1488" s="3" t="s">
        <v>2821</v>
      </c>
      <c r="C1488" t="str">
        <f t="shared" si="26"/>
        <v>sid-Sidamo</v>
      </c>
    </row>
    <row r="1489" spans="1:3" x14ac:dyDescent="0.2">
      <c r="A1489" s="3" t="s">
        <v>2822</v>
      </c>
      <c r="B1489" s="3" t="s">
        <v>2823</v>
      </c>
      <c r="C1489" t="str">
        <f t="shared" si="26"/>
        <v>sin-Sinhala; Sinhalese</v>
      </c>
    </row>
    <row r="1490" spans="1:3" x14ac:dyDescent="0.2">
      <c r="A1490" s="3" t="s">
        <v>2824</v>
      </c>
      <c r="B1490" s="3" t="s">
        <v>2825</v>
      </c>
      <c r="C1490" t="str">
        <f t="shared" si="26"/>
        <v>sio-Siouan languages</v>
      </c>
    </row>
    <row r="1491" spans="1:3" x14ac:dyDescent="0.2">
      <c r="A1491" s="3" t="s">
        <v>2826</v>
      </c>
      <c r="B1491" s="3" t="s">
        <v>2827</v>
      </c>
      <c r="C1491" t="str">
        <f t="shared" si="26"/>
        <v>sit-Sino-Tibetan languages</v>
      </c>
    </row>
    <row r="1492" spans="1:3" x14ac:dyDescent="0.2">
      <c r="A1492" s="3" t="s">
        <v>2828</v>
      </c>
      <c r="B1492" s="3" t="s">
        <v>2829</v>
      </c>
      <c r="C1492" t="str">
        <f t="shared" si="26"/>
        <v>sla-Slavic languages</v>
      </c>
    </row>
    <row r="1493" spans="1:3" x14ac:dyDescent="0.2">
      <c r="A1493" s="3" t="s">
        <v>2830</v>
      </c>
      <c r="B1493" s="3" t="s">
        <v>2831</v>
      </c>
      <c r="C1493" t="str">
        <f t="shared" si="26"/>
        <v>slo-Slovak</v>
      </c>
    </row>
    <row r="1494" spans="1:3" x14ac:dyDescent="0.2">
      <c r="A1494" s="3" t="s">
        <v>2832</v>
      </c>
      <c r="B1494" s="3" t="s">
        <v>2833</v>
      </c>
      <c r="C1494" t="str">
        <f t="shared" si="26"/>
        <v>slv-Slovenian</v>
      </c>
    </row>
    <row r="1495" spans="1:3" x14ac:dyDescent="0.2">
      <c r="A1495" s="3" t="s">
        <v>2834</v>
      </c>
      <c r="B1495" s="3" t="s">
        <v>2835</v>
      </c>
      <c r="C1495" t="str">
        <f t="shared" si="26"/>
        <v>sma-Southern Sami</v>
      </c>
    </row>
    <row r="1496" spans="1:3" x14ac:dyDescent="0.2">
      <c r="A1496" s="3" t="s">
        <v>2836</v>
      </c>
      <c r="B1496" s="3" t="s">
        <v>2837</v>
      </c>
      <c r="C1496" t="str">
        <f t="shared" si="26"/>
        <v>sme-Northern Sami</v>
      </c>
    </row>
    <row r="1497" spans="1:3" x14ac:dyDescent="0.2">
      <c r="A1497" s="3" t="s">
        <v>2838</v>
      </c>
      <c r="B1497" s="3" t="s">
        <v>2839</v>
      </c>
      <c r="C1497" t="str">
        <f t="shared" si="26"/>
        <v>smi-Sami languages</v>
      </c>
    </row>
    <row r="1498" spans="1:3" x14ac:dyDescent="0.2">
      <c r="A1498" s="3" t="s">
        <v>2840</v>
      </c>
      <c r="B1498" s="3" t="s">
        <v>2841</v>
      </c>
      <c r="C1498" t="str">
        <f t="shared" si="26"/>
        <v>smj-Lule Sami</v>
      </c>
    </row>
    <row r="1499" spans="1:3" x14ac:dyDescent="0.2">
      <c r="A1499" s="3" t="s">
        <v>2842</v>
      </c>
      <c r="B1499" s="3" t="s">
        <v>2843</v>
      </c>
      <c r="C1499" t="str">
        <f t="shared" si="26"/>
        <v>smn-Inari Sami</v>
      </c>
    </row>
    <row r="1500" spans="1:3" x14ac:dyDescent="0.2">
      <c r="A1500" s="3" t="s">
        <v>2844</v>
      </c>
      <c r="B1500" s="3" t="s">
        <v>2845</v>
      </c>
      <c r="C1500" t="str">
        <f t="shared" si="26"/>
        <v>smo-Samoan</v>
      </c>
    </row>
    <row r="1501" spans="1:3" x14ac:dyDescent="0.2">
      <c r="A1501" s="3" t="s">
        <v>2846</v>
      </c>
      <c r="B1501" s="3" t="s">
        <v>2847</v>
      </c>
      <c r="C1501" t="str">
        <f t="shared" si="26"/>
        <v>sms-Skolt Sami</v>
      </c>
    </row>
    <row r="1502" spans="1:3" x14ac:dyDescent="0.2">
      <c r="A1502" s="3" t="s">
        <v>2848</v>
      </c>
      <c r="B1502" s="3" t="s">
        <v>2849</v>
      </c>
      <c r="C1502" t="str">
        <f t="shared" si="26"/>
        <v>sna-Shona</v>
      </c>
    </row>
    <row r="1503" spans="1:3" x14ac:dyDescent="0.2">
      <c r="A1503" s="3" t="s">
        <v>2850</v>
      </c>
      <c r="B1503" s="3" t="s">
        <v>2851</v>
      </c>
      <c r="C1503" t="str">
        <f t="shared" si="26"/>
        <v>snd-Sindhi</v>
      </c>
    </row>
    <row r="1504" spans="1:3" x14ac:dyDescent="0.2">
      <c r="A1504" s="3" t="s">
        <v>2852</v>
      </c>
      <c r="B1504" s="3" t="s">
        <v>2853</v>
      </c>
      <c r="C1504" t="str">
        <f t="shared" si="26"/>
        <v>snk-Soninke</v>
      </c>
    </row>
    <row r="1505" spans="1:3" x14ac:dyDescent="0.2">
      <c r="A1505" s="3" t="s">
        <v>2854</v>
      </c>
      <c r="B1505" s="3" t="s">
        <v>2855</v>
      </c>
      <c r="C1505" t="str">
        <f t="shared" si="26"/>
        <v>sog-Sogdian</v>
      </c>
    </row>
    <row r="1506" spans="1:3" x14ac:dyDescent="0.2">
      <c r="A1506" s="3" t="s">
        <v>2856</v>
      </c>
      <c r="B1506" s="3" t="s">
        <v>2857</v>
      </c>
      <c r="C1506" t="str">
        <f t="shared" si="26"/>
        <v>som-Somali</v>
      </c>
    </row>
    <row r="1507" spans="1:3" x14ac:dyDescent="0.2">
      <c r="A1507" s="3" t="s">
        <v>2858</v>
      </c>
      <c r="B1507" s="3" t="s">
        <v>2859</v>
      </c>
      <c r="C1507" t="str">
        <f t="shared" si="26"/>
        <v>son-Songhai languages</v>
      </c>
    </row>
    <row r="1508" spans="1:3" x14ac:dyDescent="0.2">
      <c r="A1508" s="3" t="s">
        <v>2860</v>
      </c>
      <c r="B1508" s="3" t="s">
        <v>2861</v>
      </c>
      <c r="C1508" t="str">
        <f t="shared" si="26"/>
        <v>sot-Sotho; Sesotho</v>
      </c>
    </row>
    <row r="1509" spans="1:3" x14ac:dyDescent="0.2">
      <c r="A1509" s="3" t="s">
        <v>2862</v>
      </c>
      <c r="B1509" s="3" t="s">
        <v>2863</v>
      </c>
      <c r="C1509" t="str">
        <f t="shared" si="26"/>
        <v>spa-Spanish</v>
      </c>
    </row>
    <row r="1510" spans="1:3" x14ac:dyDescent="0.2">
      <c r="A1510" s="3" t="s">
        <v>2864</v>
      </c>
      <c r="B1510" s="3" t="s">
        <v>2865</v>
      </c>
      <c r="C1510" t="str">
        <f t="shared" si="26"/>
        <v>srd-Sardinian</v>
      </c>
    </row>
    <row r="1511" spans="1:3" x14ac:dyDescent="0.2">
      <c r="A1511" s="3" t="s">
        <v>2866</v>
      </c>
      <c r="B1511" s="3" t="s">
        <v>2867</v>
      </c>
      <c r="C1511" t="str">
        <f t="shared" si="26"/>
        <v>srn-Sranan Tongo</v>
      </c>
    </row>
    <row r="1512" spans="1:3" x14ac:dyDescent="0.2">
      <c r="A1512" s="3" t="s">
        <v>2868</v>
      </c>
      <c r="B1512" s="3" t="s">
        <v>2804</v>
      </c>
      <c r="C1512" t="str">
        <f t="shared" si="26"/>
        <v>srp-Serbian</v>
      </c>
    </row>
    <row r="1513" spans="1:3" x14ac:dyDescent="0.2">
      <c r="A1513" s="3" t="s">
        <v>2869</v>
      </c>
      <c r="B1513" s="3" t="s">
        <v>2870</v>
      </c>
      <c r="C1513" t="str">
        <f t="shared" si="26"/>
        <v>srr-Serer</v>
      </c>
    </row>
    <row r="1514" spans="1:3" x14ac:dyDescent="0.2">
      <c r="A1514" s="3" t="s">
        <v>2871</v>
      </c>
      <c r="B1514" s="3" t="s">
        <v>2872</v>
      </c>
      <c r="C1514" t="str">
        <f t="shared" si="26"/>
        <v>ssa-Nilo-Saharan languages</v>
      </c>
    </row>
    <row r="1515" spans="1:3" x14ac:dyDescent="0.2">
      <c r="A1515" s="3" t="s">
        <v>2873</v>
      </c>
      <c r="B1515" s="3" t="s">
        <v>2874</v>
      </c>
      <c r="C1515" t="str">
        <f t="shared" si="26"/>
        <v>ssw-Swazi; Swati</v>
      </c>
    </row>
    <row r="1516" spans="1:3" x14ac:dyDescent="0.2">
      <c r="A1516" s="3" t="s">
        <v>2875</v>
      </c>
      <c r="B1516" s="3" t="s">
        <v>2876</v>
      </c>
      <c r="C1516" t="str">
        <f t="shared" si="26"/>
        <v>suk-Sukuma</v>
      </c>
    </row>
    <row r="1517" spans="1:3" x14ac:dyDescent="0.2">
      <c r="A1517" s="3" t="s">
        <v>2877</v>
      </c>
      <c r="B1517" s="3" t="s">
        <v>2878</v>
      </c>
      <c r="C1517" t="str">
        <f t="shared" si="26"/>
        <v>sun-Sundanese</v>
      </c>
    </row>
    <row r="1518" spans="1:3" x14ac:dyDescent="0.2">
      <c r="A1518" s="3" t="s">
        <v>2879</v>
      </c>
      <c r="B1518" s="3" t="s">
        <v>2880</v>
      </c>
      <c r="C1518" t="str">
        <f t="shared" si="26"/>
        <v>sus-Susu</v>
      </c>
    </row>
    <row r="1519" spans="1:3" x14ac:dyDescent="0.2">
      <c r="A1519" s="3" t="s">
        <v>2881</v>
      </c>
      <c r="B1519" s="3" t="s">
        <v>2882</v>
      </c>
      <c r="C1519" t="str">
        <f t="shared" si="26"/>
        <v>sux-Sumerian</v>
      </c>
    </row>
    <row r="1520" spans="1:3" x14ac:dyDescent="0.2">
      <c r="A1520" s="3" t="s">
        <v>2883</v>
      </c>
      <c r="B1520" s="3" t="s">
        <v>2884</v>
      </c>
      <c r="C1520" t="str">
        <f t="shared" si="26"/>
        <v>swa-Swahili</v>
      </c>
    </row>
    <row r="1521" spans="1:3" x14ac:dyDescent="0.2">
      <c r="A1521" s="3" t="s">
        <v>2885</v>
      </c>
      <c r="B1521" s="3" t="s">
        <v>2886</v>
      </c>
      <c r="C1521" t="str">
        <f t="shared" si="26"/>
        <v>swe-Swedish</v>
      </c>
    </row>
    <row r="1522" spans="1:3" x14ac:dyDescent="0.2">
      <c r="A1522" s="3" t="s">
        <v>2887</v>
      </c>
      <c r="B1522" s="3" t="s">
        <v>2888</v>
      </c>
      <c r="C1522" t="str">
        <f t="shared" si="26"/>
        <v>syc-Classical Syriac</v>
      </c>
    </row>
    <row r="1523" spans="1:3" x14ac:dyDescent="0.2">
      <c r="A1523" s="3" t="s">
        <v>2889</v>
      </c>
      <c r="B1523" s="3" t="s">
        <v>2890</v>
      </c>
      <c r="C1523" t="str">
        <f t="shared" si="26"/>
        <v>syr-Syriac</v>
      </c>
    </row>
    <row r="1524" spans="1:3" x14ac:dyDescent="0.2">
      <c r="A1524" s="3" t="s">
        <v>2891</v>
      </c>
      <c r="B1524" s="3" t="s">
        <v>2892</v>
      </c>
      <c r="C1524" t="str">
        <f t="shared" si="26"/>
        <v>tah-Tahitian</v>
      </c>
    </row>
    <row r="1525" spans="1:3" x14ac:dyDescent="0.2">
      <c r="A1525" s="3" t="s">
        <v>2893</v>
      </c>
      <c r="B1525" s="3" t="s">
        <v>2894</v>
      </c>
      <c r="C1525" t="str">
        <f t="shared" si="26"/>
        <v>tai-Tai languages</v>
      </c>
    </row>
    <row r="1526" spans="1:3" x14ac:dyDescent="0.2">
      <c r="A1526" s="3" t="s">
        <v>2895</v>
      </c>
      <c r="B1526" s="3" t="s">
        <v>2896</v>
      </c>
      <c r="C1526" t="str">
        <f t="shared" si="26"/>
        <v>tam-Tamil</v>
      </c>
    </row>
    <row r="1527" spans="1:3" x14ac:dyDescent="0.2">
      <c r="A1527" s="3" t="s">
        <v>2897</v>
      </c>
      <c r="B1527" s="3" t="s">
        <v>2898</v>
      </c>
      <c r="C1527" t="str">
        <f t="shared" si="26"/>
        <v>tat-Tatar</v>
      </c>
    </row>
    <row r="1528" spans="1:3" x14ac:dyDescent="0.2">
      <c r="A1528" s="3" t="s">
        <v>2899</v>
      </c>
      <c r="B1528" s="3" t="s">
        <v>2900</v>
      </c>
      <c r="C1528" t="str">
        <f t="shared" si="26"/>
        <v>tel-Telugu</v>
      </c>
    </row>
    <row r="1529" spans="1:3" x14ac:dyDescent="0.2">
      <c r="A1529" s="3" t="s">
        <v>2901</v>
      </c>
      <c r="B1529" s="3" t="s">
        <v>2902</v>
      </c>
      <c r="C1529" t="str">
        <f t="shared" si="26"/>
        <v>tem-Temne; Time</v>
      </c>
    </row>
    <row r="1530" spans="1:3" x14ac:dyDescent="0.2">
      <c r="A1530" s="3" t="s">
        <v>2903</v>
      </c>
      <c r="B1530" s="3" t="s">
        <v>2904</v>
      </c>
      <c r="C1530" t="str">
        <f t="shared" si="26"/>
        <v>ter-Terena</v>
      </c>
    </row>
    <row r="1531" spans="1:3" x14ac:dyDescent="0.2">
      <c r="A1531" s="3" t="s">
        <v>2905</v>
      </c>
      <c r="B1531" s="3" t="s">
        <v>2906</v>
      </c>
      <c r="C1531" t="str">
        <f t="shared" si="26"/>
        <v>tet-Tetum</v>
      </c>
    </row>
    <row r="1532" spans="1:3" x14ac:dyDescent="0.2">
      <c r="A1532" s="3" t="s">
        <v>2907</v>
      </c>
      <c r="B1532" s="3" t="s">
        <v>2908</v>
      </c>
      <c r="C1532" t="str">
        <f t="shared" si="26"/>
        <v>tgk-Tajik</v>
      </c>
    </row>
    <row r="1533" spans="1:3" x14ac:dyDescent="0.2">
      <c r="A1533" s="3" t="s">
        <v>2909</v>
      </c>
      <c r="B1533" s="3" t="s">
        <v>2910</v>
      </c>
      <c r="C1533" t="str">
        <f t="shared" si="26"/>
        <v>tgl-Tagalog</v>
      </c>
    </row>
    <row r="1534" spans="1:3" x14ac:dyDescent="0.2">
      <c r="A1534" s="3" t="s">
        <v>2911</v>
      </c>
      <c r="B1534" s="3" t="s">
        <v>2912</v>
      </c>
      <c r="C1534" t="str">
        <f t="shared" si="26"/>
        <v>tha-Thai</v>
      </c>
    </row>
    <row r="1535" spans="1:3" x14ac:dyDescent="0.2">
      <c r="A1535" s="3" t="s">
        <v>2913</v>
      </c>
      <c r="B1535" s="3" t="s">
        <v>2914</v>
      </c>
      <c r="C1535" t="str">
        <f t="shared" si="26"/>
        <v>tib-Tibetan</v>
      </c>
    </row>
    <row r="1536" spans="1:3" x14ac:dyDescent="0.2">
      <c r="A1536" s="3" t="s">
        <v>2915</v>
      </c>
      <c r="B1536" s="3" t="s">
        <v>2916</v>
      </c>
      <c r="C1536" t="str">
        <f t="shared" si="26"/>
        <v>tig-Tigré</v>
      </c>
    </row>
    <row r="1537" spans="1:3" x14ac:dyDescent="0.2">
      <c r="A1537" s="3" t="s">
        <v>2917</v>
      </c>
      <c r="B1537" s="3" t="s">
        <v>2918</v>
      </c>
      <c r="C1537" t="str">
        <f t="shared" si="26"/>
        <v>tir-Tigrinya</v>
      </c>
    </row>
    <row r="1538" spans="1:3" x14ac:dyDescent="0.2">
      <c r="A1538" s="3" t="s">
        <v>2919</v>
      </c>
      <c r="B1538" s="3" t="s">
        <v>2920</v>
      </c>
      <c r="C1538" t="str">
        <f t="shared" si="26"/>
        <v>tiv-Tiv</v>
      </c>
    </row>
    <row r="1539" spans="1:3" x14ac:dyDescent="0.2">
      <c r="A1539" s="3" t="s">
        <v>2921</v>
      </c>
      <c r="B1539" s="3" t="s">
        <v>2922</v>
      </c>
      <c r="C1539" t="str">
        <f t="shared" si="26"/>
        <v>tkl-Tokelauan</v>
      </c>
    </row>
    <row r="1540" spans="1:3" x14ac:dyDescent="0.2">
      <c r="A1540" s="3" t="s">
        <v>2923</v>
      </c>
      <c r="B1540" s="3" t="s">
        <v>2924</v>
      </c>
      <c r="C1540" t="str">
        <f t="shared" si="26"/>
        <v>tlh-Klingon; tlhIngan-Hol</v>
      </c>
    </row>
    <row r="1541" spans="1:3" x14ac:dyDescent="0.2">
      <c r="A1541" s="3" t="s">
        <v>2925</v>
      </c>
      <c r="B1541" s="3" t="s">
        <v>2926</v>
      </c>
      <c r="C1541" t="str">
        <f t="shared" si="26"/>
        <v>tli-Tlingit</v>
      </c>
    </row>
    <row r="1542" spans="1:3" x14ac:dyDescent="0.2">
      <c r="A1542" s="3" t="s">
        <v>2927</v>
      </c>
      <c r="B1542" s="3" t="s">
        <v>2928</v>
      </c>
      <c r="C1542" t="str">
        <f t="shared" si="26"/>
        <v>tmh-Tamashek</v>
      </c>
    </row>
    <row r="1543" spans="1:3" x14ac:dyDescent="0.2">
      <c r="A1543" s="3" t="s">
        <v>2929</v>
      </c>
      <c r="B1543" s="3" t="s">
        <v>2930</v>
      </c>
      <c r="C1543" t="str">
        <f t="shared" si="26"/>
        <v>tog-Tonga (Nyasa)</v>
      </c>
    </row>
    <row r="1544" spans="1:3" x14ac:dyDescent="0.2">
      <c r="A1544" s="3" t="s">
        <v>2931</v>
      </c>
      <c r="B1544" s="3" t="s">
        <v>2932</v>
      </c>
      <c r="C1544" t="str">
        <f t="shared" si="26"/>
        <v>ton-Tongan</v>
      </c>
    </row>
    <row r="1545" spans="1:3" x14ac:dyDescent="0.2">
      <c r="A1545" s="3" t="s">
        <v>2933</v>
      </c>
      <c r="B1545" s="3" t="s">
        <v>2934</v>
      </c>
      <c r="C1545" t="str">
        <f t="shared" si="26"/>
        <v>tpi-Tok Pisin</v>
      </c>
    </row>
    <row r="1546" spans="1:3" x14ac:dyDescent="0.2">
      <c r="A1546" s="3" t="s">
        <v>2935</v>
      </c>
      <c r="B1546" s="3" t="s">
        <v>2936</v>
      </c>
      <c r="C1546" t="str">
        <f t="shared" si="26"/>
        <v>tsi-Tsimshian</v>
      </c>
    </row>
    <row r="1547" spans="1:3" x14ac:dyDescent="0.2">
      <c r="A1547" s="3" t="s">
        <v>2937</v>
      </c>
      <c r="B1547" s="3" t="s">
        <v>2938</v>
      </c>
      <c r="C1547" t="str">
        <f t="shared" ref="C1547:C1596" si="27">CONCATENATE(A1547,"-",B1547)</f>
        <v>tsn-Tswana</v>
      </c>
    </row>
    <row r="1548" spans="1:3" x14ac:dyDescent="0.2">
      <c r="A1548" s="3" t="s">
        <v>2939</v>
      </c>
      <c r="B1548" s="3" t="s">
        <v>2940</v>
      </c>
      <c r="C1548" t="str">
        <f t="shared" si="27"/>
        <v>tso-Tsonga</v>
      </c>
    </row>
    <row r="1549" spans="1:3" x14ac:dyDescent="0.2">
      <c r="A1549" s="3" t="s">
        <v>2941</v>
      </c>
      <c r="B1549" s="3" t="s">
        <v>2942</v>
      </c>
      <c r="C1549" t="str">
        <f t="shared" si="27"/>
        <v>tuk-Turkmen</v>
      </c>
    </row>
    <row r="1550" spans="1:3" x14ac:dyDescent="0.2">
      <c r="A1550" s="3" t="s">
        <v>2943</v>
      </c>
      <c r="B1550" s="3" t="s">
        <v>2944</v>
      </c>
      <c r="C1550" t="str">
        <f t="shared" si="27"/>
        <v>tum-Tumbuka</v>
      </c>
    </row>
    <row r="1551" spans="1:3" x14ac:dyDescent="0.2">
      <c r="A1551" s="3" t="s">
        <v>2945</v>
      </c>
      <c r="B1551" s="3" t="s">
        <v>2946</v>
      </c>
      <c r="C1551" t="str">
        <f t="shared" si="27"/>
        <v>tup-Tupi languages</v>
      </c>
    </row>
    <row r="1552" spans="1:3" x14ac:dyDescent="0.2">
      <c r="A1552" s="3" t="s">
        <v>2947</v>
      </c>
      <c r="B1552" s="3" t="s">
        <v>2948</v>
      </c>
      <c r="C1552" t="str">
        <f t="shared" si="27"/>
        <v>tur-Turkish</v>
      </c>
    </row>
    <row r="1553" spans="1:3" x14ac:dyDescent="0.2">
      <c r="A1553" s="3" t="s">
        <v>2949</v>
      </c>
      <c r="B1553" s="3" t="s">
        <v>2950</v>
      </c>
      <c r="C1553" t="str">
        <f t="shared" si="27"/>
        <v>tut-Altaic languages</v>
      </c>
    </row>
    <row r="1554" spans="1:3" x14ac:dyDescent="0.2">
      <c r="A1554" s="3" t="s">
        <v>2951</v>
      </c>
      <c r="B1554" s="3" t="s">
        <v>2952</v>
      </c>
      <c r="C1554" t="str">
        <f t="shared" si="27"/>
        <v>tvl-Tuvaluan</v>
      </c>
    </row>
    <row r="1555" spans="1:3" x14ac:dyDescent="0.2">
      <c r="A1555" s="3" t="s">
        <v>2953</v>
      </c>
      <c r="B1555" s="3" t="s">
        <v>2954</v>
      </c>
      <c r="C1555" t="str">
        <f t="shared" si="27"/>
        <v>twi-Twi</v>
      </c>
    </row>
    <row r="1556" spans="1:3" x14ac:dyDescent="0.2">
      <c r="A1556" s="3" t="s">
        <v>2955</v>
      </c>
      <c r="B1556" s="3" t="s">
        <v>2956</v>
      </c>
      <c r="C1556" t="str">
        <f t="shared" si="27"/>
        <v>tyv-Tuvinian</v>
      </c>
    </row>
    <row r="1557" spans="1:3" x14ac:dyDescent="0.2">
      <c r="A1557" s="3" t="s">
        <v>4222</v>
      </c>
      <c r="B1557" s="3" t="s">
        <v>4223</v>
      </c>
      <c r="C1557" t="str">
        <f t="shared" si="27"/>
        <v>tzo-Tzotzil</v>
      </c>
    </row>
    <row r="1558" spans="1:3" x14ac:dyDescent="0.2">
      <c r="A1558" s="3" t="s">
        <v>2957</v>
      </c>
      <c r="B1558" s="3" t="s">
        <v>2958</v>
      </c>
      <c r="C1558" t="str">
        <f t="shared" si="27"/>
        <v>udm-Udmurt</v>
      </c>
    </row>
    <row r="1559" spans="1:3" x14ac:dyDescent="0.2">
      <c r="A1559" s="3" t="s">
        <v>2959</v>
      </c>
      <c r="B1559" s="3" t="s">
        <v>2960</v>
      </c>
      <c r="C1559" t="str">
        <f t="shared" si="27"/>
        <v>uga-Ugaritic</v>
      </c>
    </row>
    <row r="1560" spans="1:3" x14ac:dyDescent="0.2">
      <c r="A1560" s="3" t="s">
        <v>2961</v>
      </c>
      <c r="B1560" s="3" t="s">
        <v>2962</v>
      </c>
      <c r="C1560" t="str">
        <f t="shared" si="27"/>
        <v>uig-Uighur; Uyghur</v>
      </c>
    </row>
    <row r="1561" spans="1:3" x14ac:dyDescent="0.2">
      <c r="A1561" s="3" t="s">
        <v>2963</v>
      </c>
      <c r="B1561" s="3" t="s">
        <v>2964</v>
      </c>
      <c r="C1561" t="str">
        <f t="shared" si="27"/>
        <v>ukr-Ukrainian</v>
      </c>
    </row>
    <row r="1562" spans="1:3" x14ac:dyDescent="0.2">
      <c r="A1562" s="3" t="s">
        <v>2965</v>
      </c>
      <c r="B1562" s="3" t="s">
        <v>2966</v>
      </c>
      <c r="C1562" t="str">
        <f t="shared" si="27"/>
        <v>umb-Umbundu</v>
      </c>
    </row>
    <row r="1563" spans="1:3" x14ac:dyDescent="0.2">
      <c r="A1563" s="3" t="s">
        <v>2967</v>
      </c>
      <c r="B1563" s="3" t="s">
        <v>2968</v>
      </c>
      <c r="C1563" t="str">
        <f t="shared" si="27"/>
        <v>und-Undetermined language</v>
      </c>
    </row>
    <row r="1564" spans="1:3" x14ac:dyDescent="0.2">
      <c r="A1564" s="3" t="s">
        <v>2969</v>
      </c>
      <c r="B1564" s="3" t="s">
        <v>2970</v>
      </c>
      <c r="C1564" t="str">
        <f t="shared" si="27"/>
        <v>urd-Urdu</v>
      </c>
    </row>
    <row r="1565" spans="1:3" x14ac:dyDescent="0.2">
      <c r="A1565" s="3" t="s">
        <v>2971</v>
      </c>
      <c r="B1565" s="3" t="s">
        <v>2972</v>
      </c>
      <c r="C1565" t="str">
        <f t="shared" si="27"/>
        <v>uzb-Uzbek</v>
      </c>
    </row>
    <row r="1566" spans="1:3" x14ac:dyDescent="0.2">
      <c r="A1566" s="3" t="s">
        <v>2973</v>
      </c>
      <c r="B1566" s="3" t="s">
        <v>2974</v>
      </c>
      <c r="C1566" t="str">
        <f t="shared" si="27"/>
        <v>vai-Vai</v>
      </c>
    </row>
    <row r="1567" spans="1:3" x14ac:dyDescent="0.2">
      <c r="A1567" s="3" t="s">
        <v>2975</v>
      </c>
      <c r="B1567" s="3" t="s">
        <v>2976</v>
      </c>
      <c r="C1567" t="str">
        <f t="shared" si="27"/>
        <v>ven-Venda</v>
      </c>
    </row>
    <row r="1568" spans="1:3" x14ac:dyDescent="0.2">
      <c r="A1568" s="3" t="s">
        <v>2977</v>
      </c>
      <c r="B1568" s="3" t="s">
        <v>2978</v>
      </c>
      <c r="C1568" t="str">
        <f t="shared" si="27"/>
        <v>vie-Vietnamese</v>
      </c>
    </row>
    <row r="1569" spans="1:3" x14ac:dyDescent="0.2">
      <c r="A1569" s="3" t="s">
        <v>2979</v>
      </c>
      <c r="B1569" s="3" t="s">
        <v>2980</v>
      </c>
      <c r="C1569" t="str">
        <f t="shared" si="27"/>
        <v>vol-Volapük</v>
      </c>
    </row>
    <row r="1570" spans="1:3" x14ac:dyDescent="0.2">
      <c r="A1570" s="3" t="s">
        <v>2981</v>
      </c>
      <c r="B1570" s="3" t="s">
        <v>2982</v>
      </c>
      <c r="C1570" t="str">
        <f t="shared" si="27"/>
        <v>vot-Votic</v>
      </c>
    </row>
    <row r="1571" spans="1:3" x14ac:dyDescent="0.2">
      <c r="A1571" s="3" t="s">
        <v>2983</v>
      </c>
      <c r="B1571" s="3" t="s">
        <v>2984</v>
      </c>
      <c r="C1571" t="str">
        <f t="shared" si="27"/>
        <v>wak-Wakashan languages</v>
      </c>
    </row>
    <row r="1572" spans="1:3" x14ac:dyDescent="0.2">
      <c r="A1572" s="3" t="s">
        <v>2985</v>
      </c>
      <c r="B1572" s="3" t="s">
        <v>2986</v>
      </c>
      <c r="C1572" t="str">
        <f t="shared" si="27"/>
        <v>wal-Wolaitta; Wolaytta</v>
      </c>
    </row>
    <row r="1573" spans="1:3" x14ac:dyDescent="0.2">
      <c r="A1573" s="3" t="s">
        <v>2987</v>
      </c>
      <c r="B1573" s="3" t="s">
        <v>2988</v>
      </c>
      <c r="C1573" t="str">
        <f t="shared" si="27"/>
        <v>war-Waray</v>
      </c>
    </row>
    <row r="1574" spans="1:3" x14ac:dyDescent="0.2">
      <c r="A1574" s="3" t="s">
        <v>2989</v>
      </c>
      <c r="B1574" s="3" t="s">
        <v>2990</v>
      </c>
      <c r="C1574" t="str">
        <f t="shared" si="27"/>
        <v>was-Washo</v>
      </c>
    </row>
    <row r="1575" spans="1:3" x14ac:dyDescent="0.2">
      <c r="A1575" s="3" t="s">
        <v>2991</v>
      </c>
      <c r="B1575" s="3" t="s">
        <v>2992</v>
      </c>
      <c r="C1575" t="str">
        <f t="shared" si="27"/>
        <v>wel-Welsh</v>
      </c>
    </row>
    <row r="1576" spans="1:3" x14ac:dyDescent="0.2">
      <c r="A1576" s="3" t="s">
        <v>2993</v>
      </c>
      <c r="B1576" s="3" t="s">
        <v>2994</v>
      </c>
      <c r="C1576" t="str">
        <f t="shared" si="27"/>
        <v>wen-Sorbian languages</v>
      </c>
    </row>
    <row r="1577" spans="1:3" x14ac:dyDescent="0.2">
      <c r="A1577" s="3" t="s">
        <v>2995</v>
      </c>
      <c r="B1577" s="3" t="s">
        <v>2996</v>
      </c>
      <c r="C1577" t="str">
        <f t="shared" si="27"/>
        <v>wln-Walloon</v>
      </c>
    </row>
    <row r="1578" spans="1:3" x14ac:dyDescent="0.2">
      <c r="A1578" s="3" t="s">
        <v>2997</v>
      </c>
      <c r="B1578" s="3" t="s">
        <v>2998</v>
      </c>
      <c r="C1578" t="str">
        <f t="shared" si="27"/>
        <v>wol-Wolof</v>
      </c>
    </row>
    <row r="1579" spans="1:3" x14ac:dyDescent="0.2">
      <c r="A1579" s="3" t="s">
        <v>2999</v>
      </c>
      <c r="B1579" s="3" t="s">
        <v>3000</v>
      </c>
      <c r="C1579" t="str">
        <f t="shared" si="27"/>
        <v>xal-Kalmyk</v>
      </c>
    </row>
    <row r="1580" spans="1:3" x14ac:dyDescent="0.2">
      <c r="A1580" s="3" t="s">
        <v>3001</v>
      </c>
      <c r="B1580" s="3" t="s">
        <v>3002</v>
      </c>
      <c r="C1580" t="str">
        <f t="shared" si="27"/>
        <v>xho-Xhosa</v>
      </c>
    </row>
    <row r="1581" spans="1:3" x14ac:dyDescent="0.2">
      <c r="A1581" s="3" t="s">
        <v>3003</v>
      </c>
      <c r="B1581" s="3" t="s">
        <v>3004</v>
      </c>
      <c r="C1581" t="str">
        <f t="shared" si="27"/>
        <v>yao-Yao</v>
      </c>
    </row>
    <row r="1582" spans="1:3" x14ac:dyDescent="0.2">
      <c r="A1582" s="3" t="s">
        <v>3005</v>
      </c>
      <c r="B1582" s="3" t="s">
        <v>3006</v>
      </c>
      <c r="C1582" t="str">
        <f t="shared" si="27"/>
        <v>yap-Yapese</v>
      </c>
    </row>
    <row r="1583" spans="1:3" x14ac:dyDescent="0.2">
      <c r="A1583" s="3" t="s">
        <v>3007</v>
      </c>
      <c r="B1583" s="3" t="s">
        <v>3008</v>
      </c>
      <c r="C1583" t="str">
        <f t="shared" si="27"/>
        <v>yid-Yiddish</v>
      </c>
    </row>
    <row r="1584" spans="1:3" x14ac:dyDescent="0.2">
      <c r="A1584" s="3" t="s">
        <v>3009</v>
      </c>
      <c r="B1584" s="3" t="s">
        <v>3010</v>
      </c>
      <c r="C1584" t="str">
        <f t="shared" si="27"/>
        <v>yor-Yoruba</v>
      </c>
    </row>
    <row r="1585" spans="1:3" x14ac:dyDescent="0.2">
      <c r="A1585" s="3" t="s">
        <v>4224</v>
      </c>
      <c r="B1585" s="3" t="s">
        <v>4225</v>
      </c>
      <c r="C1585" t="str">
        <f t="shared" si="27"/>
        <v>yue-Cantonese</v>
      </c>
    </row>
    <row r="1586" spans="1:3" x14ac:dyDescent="0.2">
      <c r="A1586" s="3" t="s">
        <v>3011</v>
      </c>
      <c r="B1586" s="3" t="s">
        <v>3012</v>
      </c>
      <c r="C1586" t="str">
        <f t="shared" si="27"/>
        <v>ypk-Yupik languages</v>
      </c>
    </row>
    <row r="1587" spans="1:3" x14ac:dyDescent="0.2">
      <c r="A1587" s="3" t="s">
        <v>3013</v>
      </c>
      <c r="B1587" s="3" t="s">
        <v>3014</v>
      </c>
      <c r="C1587" t="str">
        <f t="shared" si="27"/>
        <v>zap-Zapotec</v>
      </c>
    </row>
    <row r="1588" spans="1:3" x14ac:dyDescent="0.2">
      <c r="A1588" s="3" t="s">
        <v>3015</v>
      </c>
      <c r="B1588" s="3" t="s">
        <v>3016</v>
      </c>
      <c r="C1588" t="str">
        <f t="shared" si="27"/>
        <v>zbl-Blissymbols; Blissymbolics; Bliss</v>
      </c>
    </row>
    <row r="1589" spans="1:3" x14ac:dyDescent="0.2">
      <c r="A1589" s="3" t="s">
        <v>3017</v>
      </c>
      <c r="B1589" s="3" t="s">
        <v>3018</v>
      </c>
      <c r="C1589" t="str">
        <f t="shared" si="27"/>
        <v>zen-Zenaga</v>
      </c>
    </row>
    <row r="1590" spans="1:3" x14ac:dyDescent="0.2">
      <c r="A1590" s="3" t="s">
        <v>4226</v>
      </c>
      <c r="B1590" s="3" t="s">
        <v>4227</v>
      </c>
      <c r="C1590" t="str">
        <f t="shared" si="27"/>
        <v>zgh-Standard Moroccan Tamazight</v>
      </c>
    </row>
    <row r="1591" spans="1:3" x14ac:dyDescent="0.2">
      <c r="A1591" s="3" t="s">
        <v>3019</v>
      </c>
      <c r="B1591" s="3" t="s">
        <v>3020</v>
      </c>
      <c r="C1591" t="str">
        <f t="shared" si="27"/>
        <v>zha-Zhuang; Chuang</v>
      </c>
    </row>
    <row r="1592" spans="1:3" x14ac:dyDescent="0.2">
      <c r="A1592" s="3" t="s">
        <v>3021</v>
      </c>
      <c r="B1592" s="3" t="s">
        <v>3022</v>
      </c>
      <c r="C1592" t="str">
        <f t="shared" si="27"/>
        <v>znd-Zande languages</v>
      </c>
    </row>
    <row r="1593" spans="1:3" x14ac:dyDescent="0.2">
      <c r="A1593" s="3" t="s">
        <v>3023</v>
      </c>
      <c r="B1593" s="3" t="s">
        <v>3024</v>
      </c>
      <c r="C1593" t="str">
        <f t="shared" si="27"/>
        <v>zul-Zulu</v>
      </c>
    </row>
    <row r="1594" spans="1:3" x14ac:dyDescent="0.2">
      <c r="A1594" s="3" t="s">
        <v>3025</v>
      </c>
      <c r="B1594" s="3" t="s">
        <v>3026</v>
      </c>
      <c r="C1594" t="str">
        <f t="shared" si="27"/>
        <v>zun-Zuni</v>
      </c>
    </row>
    <row r="1595" spans="1:3" x14ac:dyDescent="0.2">
      <c r="A1595" s="3" t="s">
        <v>3027</v>
      </c>
      <c r="B1595" s="3" t="s">
        <v>3028</v>
      </c>
      <c r="C1595" t="str">
        <f t="shared" si="27"/>
        <v>zxx-No linguistic content</v>
      </c>
    </row>
    <row r="1596" spans="1:3" x14ac:dyDescent="0.2">
      <c r="A1596" s="3" t="s">
        <v>3029</v>
      </c>
      <c r="B1596" s="3" t="s">
        <v>3030</v>
      </c>
      <c r="C1596" t="str">
        <f t="shared" si="27"/>
        <v>zza-Zaza; Dimili; Dimli; Kirdki; Kirmanjki; Zazaki</v>
      </c>
    </row>
    <row r="1600" spans="1:3" x14ac:dyDescent="0.2">
      <c r="A1600" s="4" t="s">
        <v>3032</v>
      </c>
    </row>
    <row r="1601" spans="1:3" x14ac:dyDescent="0.2">
      <c r="A1601" s="3" t="s">
        <v>2</v>
      </c>
      <c r="B1601" s="3" t="s">
        <v>802</v>
      </c>
      <c r="C1601" t="str">
        <f t="shared" ref="C1601:C1631" si="28">CONCATENATE(A1601,"-",B1601)</f>
        <v>01-Proprietary</v>
      </c>
    </row>
    <row r="1602" spans="1:3" x14ac:dyDescent="0.2">
      <c r="A1602" s="3" t="s">
        <v>10</v>
      </c>
      <c r="B1602" s="3" t="s">
        <v>802</v>
      </c>
      <c r="C1602" t="str">
        <f t="shared" si="28"/>
        <v>02-Proprietary</v>
      </c>
    </row>
    <row r="1603" spans="1:3" x14ac:dyDescent="0.2">
      <c r="A1603" s="3" t="s">
        <v>16</v>
      </c>
      <c r="B1603" s="3" t="s">
        <v>3033</v>
      </c>
      <c r="C1603" t="str">
        <f t="shared" si="28"/>
        <v>03-DNB publisher identifier</v>
      </c>
    </row>
    <row r="1604" spans="1:3" x14ac:dyDescent="0.2">
      <c r="A1604" s="3" t="s">
        <v>17</v>
      </c>
      <c r="B1604" s="3" t="s">
        <v>3034</v>
      </c>
      <c r="C1604" t="str">
        <f t="shared" si="28"/>
        <v>04-Börsenverein Verkehrsnummer</v>
      </c>
    </row>
    <row r="1605" spans="1:3" x14ac:dyDescent="0.2">
      <c r="A1605" s="3" t="s">
        <v>11</v>
      </c>
      <c r="B1605" s="3" t="s">
        <v>3035</v>
      </c>
      <c r="C1605" t="str">
        <f t="shared" si="28"/>
        <v>05-German ISBN Agency publisher identifier</v>
      </c>
    </row>
    <row r="1606" spans="1:3" x14ac:dyDescent="0.2">
      <c r="A1606" s="3" t="s">
        <v>146</v>
      </c>
      <c r="B1606" s="3" t="s">
        <v>3036</v>
      </c>
      <c r="C1606" t="str">
        <f t="shared" si="28"/>
        <v>06-GLN</v>
      </c>
    </row>
    <row r="1607" spans="1:3" x14ac:dyDescent="0.2">
      <c r="A1607" s="3" t="s">
        <v>921</v>
      </c>
      <c r="B1607" s="3" t="s">
        <v>3037</v>
      </c>
      <c r="C1607" t="str">
        <f t="shared" si="28"/>
        <v>07-SAN</v>
      </c>
    </row>
    <row r="1608" spans="1:3" x14ac:dyDescent="0.2">
      <c r="A1608" s="3" t="s">
        <v>113</v>
      </c>
      <c r="B1608" s="3" t="s">
        <v>4228</v>
      </c>
      <c r="C1608" t="str">
        <f t="shared" si="28"/>
        <v>08-MARC organization code</v>
      </c>
    </row>
    <row r="1609" spans="1:3" x14ac:dyDescent="0.2">
      <c r="A1609" s="3" t="s">
        <v>144</v>
      </c>
      <c r="B1609" s="3" t="s">
        <v>3038</v>
      </c>
      <c r="C1609" t="str">
        <f t="shared" si="28"/>
        <v>10-Centraal Boekhuis Relatie ID</v>
      </c>
    </row>
    <row r="1610" spans="1:3" x14ac:dyDescent="0.2">
      <c r="A1610" s="3" t="s">
        <v>420</v>
      </c>
      <c r="B1610" s="3" t="s">
        <v>3039</v>
      </c>
      <c r="C1610" t="str">
        <f t="shared" si="28"/>
        <v>13-Fondscode Boekenbank</v>
      </c>
    </row>
    <row r="1611" spans="1:3" x14ac:dyDescent="0.2">
      <c r="A1611" s="3" t="s">
        <v>806</v>
      </c>
      <c r="B1611" s="3" t="s">
        <v>3040</v>
      </c>
      <c r="C1611" t="str">
        <f t="shared" si="28"/>
        <v>15-Y-tunnus</v>
      </c>
    </row>
    <row r="1612" spans="1:3" x14ac:dyDescent="0.2">
      <c r="A1612" s="3" t="s">
        <v>931</v>
      </c>
      <c r="B1612" s="3" t="s">
        <v>3041</v>
      </c>
      <c r="C1612" t="str">
        <f t="shared" si="28"/>
        <v>16-ISNI</v>
      </c>
    </row>
    <row r="1613" spans="1:3" x14ac:dyDescent="0.2">
      <c r="A1613" s="3" t="s">
        <v>23</v>
      </c>
      <c r="B1613" s="3" t="s">
        <v>3042</v>
      </c>
      <c r="C1613" t="str">
        <f t="shared" si="28"/>
        <v>17-PND</v>
      </c>
    </row>
    <row r="1614" spans="1:3" x14ac:dyDescent="0.2">
      <c r="A1614" s="3" t="s">
        <v>808</v>
      </c>
      <c r="B1614" s="3" t="s">
        <v>3043</v>
      </c>
      <c r="C1614" t="str">
        <f t="shared" si="28"/>
        <v>18-LCCN</v>
      </c>
    </row>
    <row r="1615" spans="1:3" x14ac:dyDescent="0.2">
      <c r="A1615" s="3" t="s">
        <v>935</v>
      </c>
      <c r="B1615" s="3" t="s">
        <v>3044</v>
      </c>
      <c r="C1615" t="str">
        <f t="shared" si="28"/>
        <v>19-Japanese Publisher identifier</v>
      </c>
    </row>
    <row r="1616" spans="1:3" x14ac:dyDescent="0.2">
      <c r="A1616" s="3" t="s">
        <v>138</v>
      </c>
      <c r="B1616" s="3" t="s">
        <v>3045</v>
      </c>
      <c r="C1616" t="str">
        <f t="shared" si="28"/>
        <v>20-GKD</v>
      </c>
    </row>
    <row r="1617" spans="1:3" x14ac:dyDescent="0.2">
      <c r="A1617" s="3" t="s">
        <v>938</v>
      </c>
      <c r="B1617" s="3" t="s">
        <v>3046</v>
      </c>
      <c r="C1617" t="str">
        <f t="shared" si="28"/>
        <v>21-ORCID</v>
      </c>
    </row>
    <row r="1618" spans="1:3" x14ac:dyDescent="0.2">
      <c r="A1618" s="3" t="s">
        <v>940</v>
      </c>
      <c r="B1618" s="3" t="s">
        <v>3047</v>
      </c>
      <c r="C1618" t="str">
        <f t="shared" si="28"/>
        <v>22-GAPP Publisher Identifier</v>
      </c>
    </row>
    <row r="1619" spans="1:3" x14ac:dyDescent="0.2">
      <c r="A1619" s="3" t="s">
        <v>942</v>
      </c>
      <c r="B1619" s="3" t="s">
        <v>3048</v>
      </c>
      <c r="C1619" t="str">
        <f t="shared" si="28"/>
        <v>23-VAT Identity Number</v>
      </c>
    </row>
    <row r="1620" spans="1:3" x14ac:dyDescent="0.2">
      <c r="A1620" s="3" t="s">
        <v>944</v>
      </c>
      <c r="B1620" s="3" t="s">
        <v>3049</v>
      </c>
      <c r="C1620" t="str">
        <f t="shared" si="28"/>
        <v>24-JP Distribution Identifier</v>
      </c>
    </row>
    <row r="1621" spans="1:3" x14ac:dyDescent="0.2">
      <c r="A1621" s="3" t="s">
        <v>946</v>
      </c>
      <c r="B1621" s="3" t="s">
        <v>3050</v>
      </c>
      <c r="C1621" t="str">
        <f t="shared" si="28"/>
        <v>25-GND</v>
      </c>
    </row>
    <row r="1622" spans="1:3" x14ac:dyDescent="0.2">
      <c r="A1622" s="3" t="s">
        <v>948</v>
      </c>
      <c r="B1622" s="3" t="s">
        <v>3051</v>
      </c>
      <c r="C1622" t="str">
        <f t="shared" si="28"/>
        <v>26-DUNS</v>
      </c>
    </row>
    <row r="1623" spans="1:3" x14ac:dyDescent="0.2">
      <c r="A1623" s="3" t="s">
        <v>950</v>
      </c>
      <c r="B1623" s="3" t="s">
        <v>3052</v>
      </c>
      <c r="C1623" t="str">
        <f t="shared" si="28"/>
        <v>27-Ringgold ID</v>
      </c>
    </row>
    <row r="1624" spans="1:3" x14ac:dyDescent="0.2">
      <c r="A1624" s="3" t="s">
        <v>952</v>
      </c>
      <c r="B1624" s="3" t="s">
        <v>3053</v>
      </c>
      <c r="C1624" t="str">
        <f t="shared" si="28"/>
        <v>28-Identifiant Editeur Electre</v>
      </c>
    </row>
    <row r="1625" spans="1:3" x14ac:dyDescent="0.2">
      <c r="A1625" s="3" t="s">
        <v>954</v>
      </c>
      <c r="B1625" s="3" t="s">
        <v>4229</v>
      </c>
      <c r="C1625" t="str">
        <f t="shared" si="28"/>
        <v>29-EIDR Party DOI</v>
      </c>
    </row>
    <row r="1626" spans="1:3" x14ac:dyDescent="0.2">
      <c r="A1626" s="3" t="s">
        <v>956</v>
      </c>
      <c r="B1626" s="3" t="s">
        <v>3054</v>
      </c>
      <c r="C1626" t="str">
        <f t="shared" si="28"/>
        <v>30-Identifiant Marque Electre</v>
      </c>
    </row>
    <row r="1627" spans="1:3" x14ac:dyDescent="0.2">
      <c r="A1627" s="3" t="s">
        <v>958</v>
      </c>
      <c r="B1627" s="3" t="s">
        <v>4230</v>
      </c>
      <c r="C1627" t="str">
        <f t="shared" si="28"/>
        <v>31-VIAF ID</v>
      </c>
    </row>
    <row r="1628" spans="1:3" x14ac:dyDescent="0.2">
      <c r="A1628" s="3" t="s">
        <v>960</v>
      </c>
      <c r="B1628" s="3" t="s">
        <v>4231</v>
      </c>
      <c r="C1628" t="str">
        <f t="shared" si="28"/>
        <v>32-FundRef DOI</v>
      </c>
    </row>
    <row r="1629" spans="1:3" x14ac:dyDescent="0.2">
      <c r="A1629" s="3" t="s">
        <v>962</v>
      </c>
      <c r="B1629" s="3" t="s">
        <v>4232</v>
      </c>
      <c r="C1629" t="str">
        <f t="shared" si="28"/>
        <v>33-BNE CN</v>
      </c>
    </row>
    <row r="1630" spans="1:3" x14ac:dyDescent="0.2">
      <c r="A1630" s="3" t="s">
        <v>964</v>
      </c>
      <c r="B1630" s="3" t="s">
        <v>4233</v>
      </c>
      <c r="C1630" t="str">
        <f t="shared" si="28"/>
        <v>34-BNF Control Number</v>
      </c>
    </row>
    <row r="1631" spans="1:3" x14ac:dyDescent="0.2">
      <c r="A1631" s="3" t="s">
        <v>966</v>
      </c>
      <c r="B1631" s="3" t="s">
        <v>4234</v>
      </c>
      <c r="C1631" t="str">
        <f t="shared" si="28"/>
        <v>35-ARK</v>
      </c>
    </row>
    <row r="1645" spans="1:3" x14ac:dyDescent="0.2">
      <c r="A1645" s="4" t="s">
        <v>3055</v>
      </c>
    </row>
    <row r="1646" spans="1:3" x14ac:dyDescent="0.2">
      <c r="A1646" s="3" t="s">
        <v>8</v>
      </c>
      <c r="B1646" s="3" t="s">
        <v>3056</v>
      </c>
      <c r="C1646" t="str">
        <f t="shared" ref="C1646:C1709" si="29">CONCATENATE(A1646,"-",B1646)</f>
        <v>A01-By (author)</v>
      </c>
    </row>
    <row r="1647" spans="1:3" x14ac:dyDescent="0.2">
      <c r="A1647" s="3" t="s">
        <v>3057</v>
      </c>
      <c r="B1647" s="3" t="s">
        <v>3058</v>
      </c>
      <c r="C1647" t="str">
        <f t="shared" si="29"/>
        <v>A02-With</v>
      </c>
    </row>
    <row r="1648" spans="1:3" x14ac:dyDescent="0.2">
      <c r="A1648" s="3" t="s">
        <v>3059</v>
      </c>
      <c r="B1648" s="3" t="s">
        <v>3060</v>
      </c>
      <c r="C1648" t="str">
        <f t="shared" si="29"/>
        <v>A03-Screenplay by</v>
      </c>
    </row>
    <row r="1649" spans="1:3" x14ac:dyDescent="0.2">
      <c r="A1649" s="3" t="s">
        <v>3061</v>
      </c>
      <c r="B1649" s="3" t="s">
        <v>3062</v>
      </c>
      <c r="C1649" t="str">
        <f t="shared" si="29"/>
        <v>A04-Libretto by</v>
      </c>
    </row>
    <row r="1650" spans="1:3" x14ac:dyDescent="0.2">
      <c r="A1650" s="3" t="s">
        <v>3063</v>
      </c>
      <c r="B1650" s="3" t="s">
        <v>3064</v>
      </c>
      <c r="C1650" t="str">
        <f t="shared" si="29"/>
        <v>A05-Lyrics by</v>
      </c>
    </row>
    <row r="1651" spans="1:3" x14ac:dyDescent="0.2">
      <c r="A1651" s="3" t="s">
        <v>3065</v>
      </c>
      <c r="B1651" s="3" t="s">
        <v>3066</v>
      </c>
      <c r="C1651" t="str">
        <f t="shared" si="29"/>
        <v>A06-By (composer)</v>
      </c>
    </row>
    <row r="1652" spans="1:3" x14ac:dyDescent="0.2">
      <c r="A1652" s="3" t="s">
        <v>3067</v>
      </c>
      <c r="B1652" s="3" t="s">
        <v>3068</v>
      </c>
      <c r="C1652" t="str">
        <f t="shared" si="29"/>
        <v>A07-By (artist)</v>
      </c>
    </row>
    <row r="1653" spans="1:3" x14ac:dyDescent="0.2">
      <c r="A1653" s="3" t="s">
        <v>3069</v>
      </c>
      <c r="B1653" s="3" t="s">
        <v>3070</v>
      </c>
      <c r="C1653" t="str">
        <f t="shared" si="29"/>
        <v>A08-By (photographer)</v>
      </c>
    </row>
    <row r="1654" spans="1:3" x14ac:dyDescent="0.2">
      <c r="A1654" s="3" t="s">
        <v>3071</v>
      </c>
      <c r="B1654" s="3" t="s">
        <v>3072</v>
      </c>
      <c r="C1654" t="str">
        <f t="shared" si="29"/>
        <v>A09-Created by</v>
      </c>
    </row>
    <row r="1655" spans="1:3" x14ac:dyDescent="0.2">
      <c r="A1655" s="3" t="s">
        <v>3073</v>
      </c>
      <c r="B1655" s="3" t="s">
        <v>3074</v>
      </c>
      <c r="C1655" t="str">
        <f t="shared" si="29"/>
        <v>A10-From an idea by</v>
      </c>
    </row>
    <row r="1656" spans="1:3" x14ac:dyDescent="0.2">
      <c r="A1656" s="3" t="s">
        <v>3075</v>
      </c>
      <c r="B1656" s="3" t="s">
        <v>3076</v>
      </c>
      <c r="C1656" t="str">
        <f t="shared" si="29"/>
        <v>A11-Designed by</v>
      </c>
    </row>
    <row r="1657" spans="1:3" x14ac:dyDescent="0.2">
      <c r="A1657" s="3" t="s">
        <v>3077</v>
      </c>
      <c r="B1657" s="3" t="s">
        <v>3078</v>
      </c>
      <c r="C1657" t="str">
        <f t="shared" si="29"/>
        <v>A12-Illustrated by</v>
      </c>
    </row>
    <row r="1658" spans="1:3" x14ac:dyDescent="0.2">
      <c r="A1658" s="3" t="s">
        <v>3079</v>
      </c>
      <c r="B1658" s="3" t="s">
        <v>3080</v>
      </c>
      <c r="C1658" t="str">
        <f t="shared" si="29"/>
        <v>A13-Photographs by</v>
      </c>
    </row>
    <row r="1659" spans="1:3" x14ac:dyDescent="0.2">
      <c r="A1659" s="3" t="s">
        <v>3081</v>
      </c>
      <c r="B1659" s="3" t="s">
        <v>3082</v>
      </c>
      <c r="C1659" t="str">
        <f t="shared" si="29"/>
        <v>A14-Text by</v>
      </c>
    </row>
    <row r="1660" spans="1:3" x14ac:dyDescent="0.2">
      <c r="A1660" s="3" t="s">
        <v>3083</v>
      </c>
      <c r="B1660" s="3" t="s">
        <v>3084</v>
      </c>
      <c r="C1660" t="str">
        <f t="shared" si="29"/>
        <v>A15-Preface by</v>
      </c>
    </row>
    <row r="1661" spans="1:3" x14ac:dyDescent="0.2">
      <c r="A1661" s="3" t="s">
        <v>3085</v>
      </c>
      <c r="B1661" s="3" t="s">
        <v>3086</v>
      </c>
      <c r="C1661" t="str">
        <f t="shared" si="29"/>
        <v>A16-Prologue by</v>
      </c>
    </row>
    <row r="1662" spans="1:3" x14ac:dyDescent="0.2">
      <c r="A1662" s="3" t="s">
        <v>3087</v>
      </c>
      <c r="B1662" s="3" t="s">
        <v>3088</v>
      </c>
      <c r="C1662" t="str">
        <f t="shared" si="29"/>
        <v>A17-Summary by</v>
      </c>
    </row>
    <row r="1663" spans="1:3" x14ac:dyDescent="0.2">
      <c r="A1663" s="3" t="s">
        <v>3089</v>
      </c>
      <c r="B1663" s="3" t="s">
        <v>3090</v>
      </c>
      <c r="C1663" t="str">
        <f t="shared" si="29"/>
        <v>A18-Supplement by</v>
      </c>
    </row>
    <row r="1664" spans="1:3" x14ac:dyDescent="0.2">
      <c r="A1664" s="3" t="s">
        <v>3091</v>
      </c>
      <c r="B1664" s="3" t="s">
        <v>3092</v>
      </c>
      <c r="C1664" t="str">
        <f t="shared" si="29"/>
        <v>A19-Afterword by</v>
      </c>
    </row>
    <row r="1665" spans="1:3" x14ac:dyDescent="0.2">
      <c r="A1665" s="3" t="s">
        <v>3093</v>
      </c>
      <c r="B1665" s="3" t="s">
        <v>3094</v>
      </c>
      <c r="C1665" t="str">
        <f t="shared" si="29"/>
        <v>A20-Notes by</v>
      </c>
    </row>
    <row r="1666" spans="1:3" x14ac:dyDescent="0.2">
      <c r="A1666" s="3" t="s">
        <v>3095</v>
      </c>
      <c r="B1666" s="3" t="s">
        <v>3096</v>
      </c>
      <c r="C1666" t="str">
        <f t="shared" si="29"/>
        <v>A21-Commentaries by</v>
      </c>
    </row>
    <row r="1667" spans="1:3" x14ac:dyDescent="0.2">
      <c r="A1667" s="3" t="s">
        <v>3097</v>
      </c>
      <c r="B1667" s="3" t="s">
        <v>3098</v>
      </c>
      <c r="C1667" t="str">
        <f t="shared" si="29"/>
        <v>A22-Epilogue by</v>
      </c>
    </row>
    <row r="1668" spans="1:3" x14ac:dyDescent="0.2">
      <c r="A1668" s="3" t="s">
        <v>3099</v>
      </c>
      <c r="B1668" s="3" t="s">
        <v>3100</v>
      </c>
      <c r="C1668" t="str">
        <f t="shared" si="29"/>
        <v>A23-Foreword by</v>
      </c>
    </row>
    <row r="1669" spans="1:3" x14ac:dyDescent="0.2">
      <c r="A1669" s="3" t="s">
        <v>3101</v>
      </c>
      <c r="B1669" s="3" t="s">
        <v>3102</v>
      </c>
      <c r="C1669" t="str">
        <f t="shared" si="29"/>
        <v>A24-Introduction by</v>
      </c>
    </row>
    <row r="1670" spans="1:3" x14ac:dyDescent="0.2">
      <c r="A1670" s="3" t="s">
        <v>3103</v>
      </c>
      <c r="B1670" s="3" t="s">
        <v>3104</v>
      </c>
      <c r="C1670" t="str">
        <f t="shared" si="29"/>
        <v>A25-Footnotes by</v>
      </c>
    </row>
    <row r="1671" spans="1:3" x14ac:dyDescent="0.2">
      <c r="A1671" s="3" t="s">
        <v>3105</v>
      </c>
      <c r="B1671" s="3" t="s">
        <v>3106</v>
      </c>
      <c r="C1671" t="str">
        <f t="shared" si="29"/>
        <v>A26-Memoir by</v>
      </c>
    </row>
    <row r="1672" spans="1:3" x14ac:dyDescent="0.2">
      <c r="A1672" s="3" t="s">
        <v>3107</v>
      </c>
      <c r="B1672" s="3" t="s">
        <v>3108</v>
      </c>
      <c r="C1672" t="str">
        <f t="shared" si="29"/>
        <v>A27-Experiments by</v>
      </c>
    </row>
    <row r="1673" spans="1:3" x14ac:dyDescent="0.2">
      <c r="A1673" s="3" t="s">
        <v>3109</v>
      </c>
      <c r="B1673" s="3" t="s">
        <v>3110</v>
      </c>
      <c r="C1673" t="str">
        <f t="shared" si="29"/>
        <v>A29-Introduction and notes by</v>
      </c>
    </row>
    <row r="1674" spans="1:3" x14ac:dyDescent="0.2">
      <c r="A1674" s="3" t="s">
        <v>3111</v>
      </c>
      <c r="B1674" s="3" t="s">
        <v>3112</v>
      </c>
      <c r="C1674" t="str">
        <f t="shared" si="29"/>
        <v>A30-Software written by</v>
      </c>
    </row>
    <row r="1675" spans="1:3" x14ac:dyDescent="0.2">
      <c r="A1675" s="3" t="s">
        <v>3113</v>
      </c>
      <c r="B1675" s="3" t="s">
        <v>3114</v>
      </c>
      <c r="C1675" t="str">
        <f t="shared" si="29"/>
        <v>A31-Book and lyrics by</v>
      </c>
    </row>
    <row r="1676" spans="1:3" x14ac:dyDescent="0.2">
      <c r="A1676" s="3" t="s">
        <v>3115</v>
      </c>
      <c r="B1676" s="3" t="s">
        <v>3116</v>
      </c>
      <c r="C1676" t="str">
        <f t="shared" si="29"/>
        <v>A32-Contributions by</v>
      </c>
    </row>
    <row r="1677" spans="1:3" x14ac:dyDescent="0.2">
      <c r="A1677" s="3" t="s">
        <v>3117</v>
      </c>
      <c r="B1677" s="3" t="s">
        <v>3118</v>
      </c>
      <c r="C1677" t="str">
        <f t="shared" si="29"/>
        <v>A33-Appendix by</v>
      </c>
    </row>
    <row r="1678" spans="1:3" x14ac:dyDescent="0.2">
      <c r="A1678" s="3" t="s">
        <v>3119</v>
      </c>
      <c r="B1678" s="3" t="s">
        <v>3120</v>
      </c>
      <c r="C1678" t="str">
        <f t="shared" si="29"/>
        <v>A34-Index by</v>
      </c>
    </row>
    <row r="1679" spans="1:3" x14ac:dyDescent="0.2">
      <c r="A1679" s="3" t="s">
        <v>3121</v>
      </c>
      <c r="B1679" s="3" t="s">
        <v>3122</v>
      </c>
      <c r="C1679" t="str">
        <f t="shared" si="29"/>
        <v>A35-Drawings by</v>
      </c>
    </row>
    <row r="1680" spans="1:3" x14ac:dyDescent="0.2">
      <c r="A1680" s="3" t="s">
        <v>3123</v>
      </c>
      <c r="B1680" s="3" t="s">
        <v>3124</v>
      </c>
      <c r="C1680" t="str">
        <f t="shared" si="29"/>
        <v>A36-Cover design or artwork by</v>
      </c>
    </row>
    <row r="1681" spans="1:3" x14ac:dyDescent="0.2">
      <c r="A1681" s="3" t="s">
        <v>3125</v>
      </c>
      <c r="B1681" s="3" t="s">
        <v>3126</v>
      </c>
      <c r="C1681" t="str">
        <f t="shared" si="29"/>
        <v>A37-Preliminary work by</v>
      </c>
    </row>
    <row r="1682" spans="1:3" x14ac:dyDescent="0.2">
      <c r="A1682" s="3" t="s">
        <v>3127</v>
      </c>
      <c r="B1682" s="3" t="s">
        <v>3128</v>
      </c>
      <c r="C1682" t="str">
        <f t="shared" si="29"/>
        <v>A38-Original author</v>
      </c>
    </row>
    <row r="1683" spans="1:3" x14ac:dyDescent="0.2">
      <c r="A1683" s="3" t="s">
        <v>3129</v>
      </c>
      <c r="B1683" s="3" t="s">
        <v>3130</v>
      </c>
      <c r="C1683" t="str">
        <f t="shared" si="29"/>
        <v>A39-Maps by</v>
      </c>
    </row>
    <row r="1684" spans="1:3" x14ac:dyDescent="0.2">
      <c r="A1684" s="3" t="s">
        <v>3131</v>
      </c>
      <c r="B1684" s="3" t="s">
        <v>3132</v>
      </c>
      <c r="C1684" t="str">
        <f t="shared" si="29"/>
        <v>A40-Inked or colored by</v>
      </c>
    </row>
    <row r="1685" spans="1:3" x14ac:dyDescent="0.2">
      <c r="A1685" s="3" t="s">
        <v>3133</v>
      </c>
      <c r="B1685" s="3" t="s">
        <v>3134</v>
      </c>
      <c r="C1685" t="str">
        <f t="shared" si="29"/>
        <v>A41-Pop-ups by</v>
      </c>
    </row>
    <row r="1686" spans="1:3" x14ac:dyDescent="0.2">
      <c r="A1686" s="3" t="s">
        <v>3135</v>
      </c>
      <c r="B1686" s="3" t="s">
        <v>3136</v>
      </c>
      <c r="C1686" t="str">
        <f t="shared" si="29"/>
        <v>A42-Continued by</v>
      </c>
    </row>
    <row r="1687" spans="1:3" x14ac:dyDescent="0.2">
      <c r="A1687" s="3" t="s">
        <v>3137</v>
      </c>
      <c r="B1687" s="3" t="s">
        <v>3138</v>
      </c>
      <c r="C1687" t="str">
        <f t="shared" si="29"/>
        <v>A43-Interviewer</v>
      </c>
    </row>
    <row r="1688" spans="1:3" x14ac:dyDescent="0.2">
      <c r="A1688" s="3" t="s">
        <v>3139</v>
      </c>
      <c r="B1688" s="3" t="s">
        <v>3140</v>
      </c>
      <c r="C1688" t="str">
        <f t="shared" si="29"/>
        <v>A44-Interviewee</v>
      </c>
    </row>
    <row r="1689" spans="1:3" x14ac:dyDescent="0.2">
      <c r="A1689" s="3" t="s">
        <v>4235</v>
      </c>
      <c r="B1689" s="3" t="s">
        <v>4236</v>
      </c>
      <c r="C1689" t="str">
        <f t="shared" si="29"/>
        <v>A45-Comic script by</v>
      </c>
    </row>
    <row r="1690" spans="1:3" x14ac:dyDescent="0.2">
      <c r="A1690" s="3" t="s">
        <v>4237</v>
      </c>
      <c r="B1690" s="3" t="s">
        <v>4238</v>
      </c>
      <c r="C1690" t="str">
        <f t="shared" si="29"/>
        <v>A46-Inker</v>
      </c>
    </row>
    <row r="1691" spans="1:3" x14ac:dyDescent="0.2">
      <c r="A1691" s="3" t="s">
        <v>4239</v>
      </c>
      <c r="B1691" s="3" t="s">
        <v>4240</v>
      </c>
      <c r="C1691" t="str">
        <f t="shared" si="29"/>
        <v>A47-Colorist</v>
      </c>
    </row>
    <row r="1692" spans="1:3" x14ac:dyDescent="0.2">
      <c r="A1692" s="3" t="s">
        <v>4241</v>
      </c>
      <c r="B1692" s="3" t="s">
        <v>4242</v>
      </c>
      <c r="C1692" t="str">
        <f t="shared" si="29"/>
        <v>A48-Letterer</v>
      </c>
    </row>
    <row r="1693" spans="1:3" x14ac:dyDescent="0.2">
      <c r="A1693" s="3" t="s">
        <v>3141</v>
      </c>
      <c r="B1693" s="3" t="s">
        <v>3142</v>
      </c>
      <c r="C1693" t="str">
        <f t="shared" si="29"/>
        <v>A99-Other primary creator</v>
      </c>
    </row>
    <row r="1694" spans="1:3" x14ac:dyDescent="0.2">
      <c r="A1694" s="3" t="s">
        <v>3143</v>
      </c>
      <c r="B1694" s="3" t="s">
        <v>3144</v>
      </c>
      <c r="C1694" t="str">
        <f t="shared" si="29"/>
        <v>B01-Edited by</v>
      </c>
    </row>
    <row r="1695" spans="1:3" x14ac:dyDescent="0.2">
      <c r="A1695" s="3" t="s">
        <v>3145</v>
      </c>
      <c r="B1695" s="3" t="s">
        <v>3146</v>
      </c>
      <c r="C1695" t="str">
        <f t="shared" si="29"/>
        <v>B02-Revised by</v>
      </c>
    </row>
    <row r="1696" spans="1:3" x14ac:dyDescent="0.2">
      <c r="A1696" s="3" t="s">
        <v>3147</v>
      </c>
      <c r="B1696" s="3" t="s">
        <v>3148</v>
      </c>
      <c r="C1696" t="str">
        <f t="shared" si="29"/>
        <v>B03-Retold by</v>
      </c>
    </row>
    <row r="1697" spans="1:3" x14ac:dyDescent="0.2">
      <c r="A1697" s="3" t="s">
        <v>3149</v>
      </c>
      <c r="B1697" s="3" t="s">
        <v>3150</v>
      </c>
      <c r="C1697" t="str">
        <f t="shared" si="29"/>
        <v>B04-Abridged by</v>
      </c>
    </row>
    <row r="1698" spans="1:3" x14ac:dyDescent="0.2">
      <c r="A1698" s="3" t="s">
        <v>3151</v>
      </c>
      <c r="B1698" s="3" t="s">
        <v>3152</v>
      </c>
      <c r="C1698" t="str">
        <f t="shared" si="29"/>
        <v>B05-Adapted by</v>
      </c>
    </row>
    <row r="1699" spans="1:3" x14ac:dyDescent="0.2">
      <c r="A1699" s="3" t="s">
        <v>3153</v>
      </c>
      <c r="B1699" s="3" t="s">
        <v>3154</v>
      </c>
      <c r="C1699" t="str">
        <f t="shared" si="29"/>
        <v>B06-Translated by</v>
      </c>
    </row>
    <row r="1700" spans="1:3" x14ac:dyDescent="0.2">
      <c r="A1700" s="3" t="s">
        <v>3155</v>
      </c>
      <c r="B1700" s="3" t="s">
        <v>3156</v>
      </c>
      <c r="C1700" t="str">
        <f t="shared" si="29"/>
        <v>B07-As told by</v>
      </c>
    </row>
    <row r="1701" spans="1:3" x14ac:dyDescent="0.2">
      <c r="A1701" s="3" t="s">
        <v>3157</v>
      </c>
      <c r="B1701" s="3" t="s">
        <v>3158</v>
      </c>
      <c r="C1701" t="str">
        <f t="shared" si="29"/>
        <v>B08-Translated with commentary by</v>
      </c>
    </row>
    <row r="1702" spans="1:3" x14ac:dyDescent="0.2">
      <c r="A1702" s="3" t="s">
        <v>3159</v>
      </c>
      <c r="B1702" s="3" t="s">
        <v>3160</v>
      </c>
      <c r="C1702" t="str">
        <f t="shared" si="29"/>
        <v>B09-Series edited by</v>
      </c>
    </row>
    <row r="1703" spans="1:3" x14ac:dyDescent="0.2">
      <c r="A1703" s="3" t="s">
        <v>3161</v>
      </c>
      <c r="B1703" s="3" t="s">
        <v>3162</v>
      </c>
      <c r="C1703" t="str">
        <f t="shared" si="29"/>
        <v>B10-Edited and translated by</v>
      </c>
    </row>
    <row r="1704" spans="1:3" x14ac:dyDescent="0.2">
      <c r="A1704" s="3" t="s">
        <v>3163</v>
      </c>
      <c r="B1704" s="3" t="s">
        <v>3164</v>
      </c>
      <c r="C1704" t="str">
        <f t="shared" si="29"/>
        <v>B11-Editor-in-chief</v>
      </c>
    </row>
    <row r="1705" spans="1:3" x14ac:dyDescent="0.2">
      <c r="A1705" s="3" t="s">
        <v>3165</v>
      </c>
      <c r="B1705" s="3" t="s">
        <v>3166</v>
      </c>
      <c r="C1705" t="str">
        <f t="shared" si="29"/>
        <v>B12-Guest editor</v>
      </c>
    </row>
    <row r="1706" spans="1:3" x14ac:dyDescent="0.2">
      <c r="A1706" s="3" t="s">
        <v>3167</v>
      </c>
      <c r="B1706" s="3" t="s">
        <v>3168</v>
      </c>
      <c r="C1706" t="str">
        <f t="shared" si="29"/>
        <v>B13-Volume editor</v>
      </c>
    </row>
    <row r="1707" spans="1:3" x14ac:dyDescent="0.2">
      <c r="A1707" s="3" t="s">
        <v>3169</v>
      </c>
      <c r="B1707" s="3" t="s">
        <v>3170</v>
      </c>
      <c r="C1707" t="str">
        <f t="shared" si="29"/>
        <v>B14-Editorial board member</v>
      </c>
    </row>
    <row r="1708" spans="1:3" x14ac:dyDescent="0.2">
      <c r="A1708" s="3" t="s">
        <v>3171</v>
      </c>
      <c r="B1708" s="3" t="s">
        <v>3172</v>
      </c>
      <c r="C1708" t="str">
        <f t="shared" si="29"/>
        <v>B15-Editorial coordination by</v>
      </c>
    </row>
    <row r="1709" spans="1:3" x14ac:dyDescent="0.2">
      <c r="A1709" s="3" t="s">
        <v>3173</v>
      </c>
      <c r="B1709" s="3" t="s">
        <v>3174</v>
      </c>
      <c r="C1709" t="str">
        <f t="shared" si="29"/>
        <v>B16-Managing editor</v>
      </c>
    </row>
    <row r="1710" spans="1:3" x14ac:dyDescent="0.2">
      <c r="A1710" s="3" t="s">
        <v>3175</v>
      </c>
      <c r="B1710" s="3" t="s">
        <v>3176</v>
      </c>
      <c r="C1710" t="str">
        <f t="shared" ref="C1710:C1750" si="30">CONCATENATE(A1710,"-",B1710)</f>
        <v>B17-Founded by</v>
      </c>
    </row>
    <row r="1711" spans="1:3" x14ac:dyDescent="0.2">
      <c r="A1711" s="3" t="s">
        <v>3177</v>
      </c>
      <c r="B1711" s="3" t="s">
        <v>3178</v>
      </c>
      <c r="C1711" t="str">
        <f t="shared" si="30"/>
        <v>B18-Prepared for publication by</v>
      </c>
    </row>
    <row r="1712" spans="1:3" x14ac:dyDescent="0.2">
      <c r="A1712" s="3" t="s">
        <v>3179</v>
      </c>
      <c r="B1712" s="3" t="s">
        <v>3180</v>
      </c>
      <c r="C1712" t="str">
        <f t="shared" si="30"/>
        <v>B19-Associate editor</v>
      </c>
    </row>
    <row r="1713" spans="1:3" x14ac:dyDescent="0.2">
      <c r="A1713" s="3" t="s">
        <v>3181</v>
      </c>
      <c r="B1713" s="3" t="s">
        <v>3182</v>
      </c>
      <c r="C1713" t="str">
        <f t="shared" si="30"/>
        <v>B20-Consultant editor</v>
      </c>
    </row>
    <row r="1714" spans="1:3" x14ac:dyDescent="0.2">
      <c r="A1714" s="3" t="s">
        <v>3183</v>
      </c>
      <c r="B1714" s="3" t="s">
        <v>3184</v>
      </c>
      <c r="C1714" t="str">
        <f t="shared" si="30"/>
        <v>B21-General editor</v>
      </c>
    </row>
    <row r="1715" spans="1:3" x14ac:dyDescent="0.2">
      <c r="A1715" s="3" t="s">
        <v>3185</v>
      </c>
      <c r="B1715" s="3" t="s">
        <v>3186</v>
      </c>
      <c r="C1715" t="str">
        <f t="shared" si="30"/>
        <v>B22-Dramatized by</v>
      </c>
    </row>
    <row r="1716" spans="1:3" x14ac:dyDescent="0.2">
      <c r="A1716" s="3" t="s">
        <v>3187</v>
      </c>
      <c r="B1716" s="3" t="s">
        <v>3188</v>
      </c>
      <c r="C1716" t="str">
        <f t="shared" si="30"/>
        <v>B23-General rapporteur</v>
      </c>
    </row>
    <row r="1717" spans="1:3" x14ac:dyDescent="0.2">
      <c r="A1717" s="3" t="s">
        <v>3189</v>
      </c>
      <c r="B1717" s="3" t="s">
        <v>3190</v>
      </c>
      <c r="C1717" t="str">
        <f t="shared" si="30"/>
        <v>B24-Literary editor</v>
      </c>
    </row>
    <row r="1718" spans="1:3" x14ac:dyDescent="0.2">
      <c r="A1718" s="3" t="s">
        <v>3191</v>
      </c>
      <c r="B1718" s="3" t="s">
        <v>3192</v>
      </c>
      <c r="C1718" t="str">
        <f t="shared" si="30"/>
        <v>B25-Arranged by (music)</v>
      </c>
    </row>
    <row r="1719" spans="1:3" x14ac:dyDescent="0.2">
      <c r="A1719" s="3" t="s">
        <v>3193</v>
      </c>
      <c r="B1719" s="3" t="s">
        <v>3194</v>
      </c>
      <c r="C1719" t="str">
        <f t="shared" si="30"/>
        <v>B26-Technical editor</v>
      </c>
    </row>
    <row r="1720" spans="1:3" x14ac:dyDescent="0.2">
      <c r="A1720" s="3" t="s">
        <v>3195</v>
      </c>
      <c r="B1720" s="3" t="s">
        <v>3196</v>
      </c>
      <c r="C1720" t="str">
        <f t="shared" si="30"/>
        <v>B27-Thesis advisor or supervisor</v>
      </c>
    </row>
    <row r="1721" spans="1:3" x14ac:dyDescent="0.2">
      <c r="A1721" s="3" t="s">
        <v>3197</v>
      </c>
      <c r="B1721" s="3" t="s">
        <v>3198</v>
      </c>
      <c r="C1721" t="str">
        <f t="shared" si="30"/>
        <v>B28-Thesis examiner</v>
      </c>
    </row>
    <row r="1722" spans="1:3" x14ac:dyDescent="0.2">
      <c r="A1722" s="3" t="s">
        <v>4243</v>
      </c>
      <c r="B1722" s="3" t="s">
        <v>4244</v>
      </c>
      <c r="C1722" t="str">
        <f t="shared" si="30"/>
        <v>B29-Scientific editor</v>
      </c>
    </row>
    <row r="1723" spans="1:3" x14ac:dyDescent="0.2">
      <c r="A1723" s="3" t="s">
        <v>3199</v>
      </c>
      <c r="B1723" s="3" t="s">
        <v>3200</v>
      </c>
      <c r="C1723" t="str">
        <f t="shared" si="30"/>
        <v>B99-Other adaptation by</v>
      </c>
    </row>
    <row r="1724" spans="1:3" x14ac:dyDescent="0.2">
      <c r="A1724" s="3" t="s">
        <v>3201</v>
      </c>
      <c r="B1724" s="3" t="s">
        <v>3202</v>
      </c>
      <c r="C1724" t="str">
        <f t="shared" si="30"/>
        <v>C01-Compiled by</v>
      </c>
    </row>
    <row r="1725" spans="1:3" x14ac:dyDescent="0.2">
      <c r="A1725" s="3" t="s">
        <v>3203</v>
      </c>
      <c r="B1725" s="3" t="s">
        <v>3204</v>
      </c>
      <c r="C1725" t="str">
        <f t="shared" si="30"/>
        <v>C02-Selected by</v>
      </c>
    </row>
    <row r="1726" spans="1:3" x14ac:dyDescent="0.2">
      <c r="A1726" s="3" t="s">
        <v>4245</v>
      </c>
      <c r="B1726" s="3" t="s">
        <v>4246</v>
      </c>
      <c r="C1726" t="str">
        <f t="shared" si="30"/>
        <v>C03-Non-text material selected by</v>
      </c>
    </row>
    <row r="1727" spans="1:3" x14ac:dyDescent="0.2">
      <c r="A1727" s="3" t="s">
        <v>4247</v>
      </c>
      <c r="B1727" s="3" t="s">
        <v>4248</v>
      </c>
      <c r="C1727" t="str">
        <f t="shared" si="30"/>
        <v>C04-Curated by</v>
      </c>
    </row>
    <row r="1728" spans="1:3" x14ac:dyDescent="0.2">
      <c r="A1728" s="3" t="s">
        <v>3205</v>
      </c>
      <c r="B1728" s="3" t="s">
        <v>3206</v>
      </c>
      <c r="C1728" t="str">
        <f t="shared" si="30"/>
        <v>C99-Other compilation by</v>
      </c>
    </row>
    <row r="1729" spans="1:3" x14ac:dyDescent="0.2">
      <c r="A1729" s="3" t="s">
        <v>3207</v>
      </c>
      <c r="B1729" s="3" t="s">
        <v>3208</v>
      </c>
      <c r="C1729" t="str">
        <f t="shared" si="30"/>
        <v>D01-Producer</v>
      </c>
    </row>
    <row r="1730" spans="1:3" x14ac:dyDescent="0.2">
      <c r="A1730" s="3" t="s">
        <v>3209</v>
      </c>
      <c r="B1730" s="3" t="s">
        <v>3210</v>
      </c>
      <c r="C1730" t="str">
        <f t="shared" si="30"/>
        <v>D02-Director</v>
      </c>
    </row>
    <row r="1731" spans="1:3" x14ac:dyDescent="0.2">
      <c r="A1731" s="3" t="s">
        <v>3211</v>
      </c>
      <c r="B1731" s="3" t="s">
        <v>3212</v>
      </c>
      <c r="C1731" t="str">
        <f t="shared" si="30"/>
        <v>D03-Conductor</v>
      </c>
    </row>
    <row r="1732" spans="1:3" x14ac:dyDescent="0.2">
      <c r="A1732" s="3" t="s">
        <v>3213</v>
      </c>
      <c r="B1732" s="3" t="s">
        <v>3214</v>
      </c>
      <c r="C1732" t="str">
        <f t="shared" si="30"/>
        <v>D99-Other direction by</v>
      </c>
    </row>
    <row r="1733" spans="1:3" x14ac:dyDescent="0.2">
      <c r="A1733" s="3" t="s">
        <v>3215</v>
      </c>
      <c r="B1733" s="3" t="s">
        <v>3216</v>
      </c>
      <c r="C1733" t="str">
        <f t="shared" si="30"/>
        <v>E01-Actor</v>
      </c>
    </row>
    <row r="1734" spans="1:3" x14ac:dyDescent="0.2">
      <c r="A1734" s="3" t="s">
        <v>3217</v>
      </c>
      <c r="B1734" s="3" t="s">
        <v>3218</v>
      </c>
      <c r="C1734" t="str">
        <f t="shared" si="30"/>
        <v>E02-Dancer</v>
      </c>
    </row>
    <row r="1735" spans="1:3" x14ac:dyDescent="0.2">
      <c r="A1735" s="3" t="s">
        <v>3219</v>
      </c>
      <c r="B1735" s="3" t="s">
        <v>3220</v>
      </c>
      <c r="C1735" t="str">
        <f t="shared" si="30"/>
        <v>E03-Narrator</v>
      </c>
    </row>
    <row r="1736" spans="1:3" x14ac:dyDescent="0.2">
      <c r="A1736" s="3" t="s">
        <v>3221</v>
      </c>
      <c r="B1736" s="3" t="s">
        <v>3222</v>
      </c>
      <c r="C1736" t="str">
        <f t="shared" si="30"/>
        <v>E04-Commentator</v>
      </c>
    </row>
    <row r="1737" spans="1:3" x14ac:dyDescent="0.2">
      <c r="A1737" s="3" t="s">
        <v>3223</v>
      </c>
      <c r="B1737" s="3" t="s">
        <v>3224</v>
      </c>
      <c r="C1737" t="str">
        <f t="shared" si="30"/>
        <v>E05-Vocal soloist</v>
      </c>
    </row>
    <row r="1738" spans="1:3" x14ac:dyDescent="0.2">
      <c r="A1738" s="3" t="s">
        <v>3225</v>
      </c>
      <c r="B1738" s="3" t="s">
        <v>3226</v>
      </c>
      <c r="C1738" t="str">
        <f t="shared" si="30"/>
        <v>E06-Instrumental soloist</v>
      </c>
    </row>
    <row r="1739" spans="1:3" x14ac:dyDescent="0.2">
      <c r="A1739" s="3" t="s">
        <v>3227</v>
      </c>
      <c r="B1739" s="3" t="s">
        <v>3228</v>
      </c>
      <c r="C1739" t="str">
        <f t="shared" si="30"/>
        <v>E07-Read by</v>
      </c>
    </row>
    <row r="1740" spans="1:3" x14ac:dyDescent="0.2">
      <c r="A1740" s="3" t="s">
        <v>3229</v>
      </c>
      <c r="B1740" s="3" t="s">
        <v>3230</v>
      </c>
      <c r="C1740" t="str">
        <f t="shared" si="30"/>
        <v>E08-Performed by (orchestra, band, ensemble)</v>
      </c>
    </row>
    <row r="1741" spans="1:3" x14ac:dyDescent="0.2">
      <c r="A1741" s="3" t="s">
        <v>3231</v>
      </c>
      <c r="B1741" s="3" t="s">
        <v>3232</v>
      </c>
      <c r="C1741" t="str">
        <f t="shared" si="30"/>
        <v>E09-Speaker</v>
      </c>
    </row>
    <row r="1742" spans="1:3" x14ac:dyDescent="0.2">
      <c r="A1742" s="3" t="s">
        <v>4249</v>
      </c>
      <c r="B1742" s="3" t="s">
        <v>4250</v>
      </c>
      <c r="C1742" t="str">
        <f t="shared" si="30"/>
        <v>E10-Presenter</v>
      </c>
    </row>
    <row r="1743" spans="1:3" x14ac:dyDescent="0.2">
      <c r="A1743" s="3" t="s">
        <v>3233</v>
      </c>
      <c r="B1743" s="3" t="s">
        <v>3234</v>
      </c>
      <c r="C1743" t="str">
        <f t="shared" si="30"/>
        <v>E99-Performed by</v>
      </c>
    </row>
    <row r="1744" spans="1:3" x14ac:dyDescent="0.2">
      <c r="A1744" s="3" t="s">
        <v>3235</v>
      </c>
      <c r="B1744" s="3" t="s">
        <v>3236</v>
      </c>
      <c r="C1744" t="str">
        <f t="shared" si="30"/>
        <v>F01-Filmed/photographed by</v>
      </c>
    </row>
    <row r="1745" spans="1:3" x14ac:dyDescent="0.2">
      <c r="A1745" s="3" t="s">
        <v>3237</v>
      </c>
      <c r="B1745" s="3" t="s">
        <v>3238</v>
      </c>
      <c r="C1745" t="str">
        <f t="shared" si="30"/>
        <v>F02-Editor (film or video)</v>
      </c>
    </row>
    <row r="1746" spans="1:3" x14ac:dyDescent="0.2">
      <c r="A1746" s="3" t="s">
        <v>3239</v>
      </c>
      <c r="B1746" s="3" t="s">
        <v>3240</v>
      </c>
      <c r="C1746" t="str">
        <f t="shared" si="30"/>
        <v>F99-Other recording by</v>
      </c>
    </row>
    <row r="1747" spans="1:3" x14ac:dyDescent="0.2">
      <c r="A1747" s="3" t="s">
        <v>3241</v>
      </c>
      <c r="B1747" s="3" t="s">
        <v>3242</v>
      </c>
      <c r="C1747" t="str">
        <f t="shared" si="30"/>
        <v>Z01-Assisted by</v>
      </c>
    </row>
    <row r="1748" spans="1:3" x14ac:dyDescent="0.2">
      <c r="A1748" s="3" t="s">
        <v>4251</v>
      </c>
      <c r="B1748" s="3" t="s">
        <v>4252</v>
      </c>
      <c r="C1748" t="str">
        <f t="shared" si="30"/>
        <v>Z02-Honored/dedicated to</v>
      </c>
    </row>
    <row r="1749" spans="1:3" x14ac:dyDescent="0.2">
      <c r="A1749" s="3" t="s">
        <v>3243</v>
      </c>
      <c r="B1749" s="3" t="s">
        <v>3244</v>
      </c>
      <c r="C1749" t="str">
        <f t="shared" si="30"/>
        <v>Z98-(Various roles)</v>
      </c>
    </row>
    <row r="1750" spans="1:3" x14ac:dyDescent="0.2">
      <c r="A1750" s="3" t="s">
        <v>3245</v>
      </c>
      <c r="B1750" s="3" t="s">
        <v>3246</v>
      </c>
      <c r="C1750" t="str">
        <f t="shared" si="30"/>
        <v>Z99-Other</v>
      </c>
    </row>
    <row r="1757" spans="1:3" x14ac:dyDescent="0.2">
      <c r="A1757" s="4" t="s">
        <v>3274</v>
      </c>
    </row>
    <row r="1758" spans="1:3" x14ac:dyDescent="0.2">
      <c r="A1758" s="3" t="s">
        <v>4</v>
      </c>
      <c r="B1758" s="3" t="s">
        <v>3275</v>
      </c>
      <c r="C1758" t="str">
        <f t="shared" ref="C1758:C1799" si="31">CONCATENATE(A1758,"-",B1758)</f>
        <v>00-Unspecified, see website description</v>
      </c>
    </row>
    <row r="1759" spans="1:3" x14ac:dyDescent="0.2">
      <c r="A1759" s="3" t="s">
        <v>2</v>
      </c>
      <c r="B1759" s="3" t="s">
        <v>3276</v>
      </c>
      <c r="C1759" t="str">
        <f t="shared" si="31"/>
        <v>01-Publisher’s corporate website</v>
      </c>
    </row>
    <row r="1760" spans="1:3" x14ac:dyDescent="0.2">
      <c r="A1760" s="3" t="s">
        <v>10</v>
      </c>
      <c r="B1760" s="3" t="s">
        <v>3277</v>
      </c>
      <c r="C1760" t="str">
        <f t="shared" si="31"/>
        <v>02-Publisher’s website for a specified work</v>
      </c>
    </row>
    <row r="1761" spans="1:3" x14ac:dyDescent="0.2">
      <c r="A1761" s="3" t="s">
        <v>16</v>
      </c>
      <c r="B1761" s="3" t="s">
        <v>3278</v>
      </c>
      <c r="C1761" t="str">
        <f t="shared" si="31"/>
        <v>03-Online hosting service home page</v>
      </c>
    </row>
    <row r="1762" spans="1:3" x14ac:dyDescent="0.2">
      <c r="A1762" s="3" t="s">
        <v>17</v>
      </c>
      <c r="B1762" s="3" t="s">
        <v>3279</v>
      </c>
      <c r="C1762" t="str">
        <f t="shared" si="31"/>
        <v>04-Journal home page</v>
      </c>
    </row>
    <row r="1763" spans="1:3" x14ac:dyDescent="0.2">
      <c r="A1763" s="3" t="s">
        <v>11</v>
      </c>
      <c r="B1763" s="3" t="s">
        <v>3280</v>
      </c>
      <c r="C1763" t="str">
        <f t="shared" si="31"/>
        <v>05-Online resource ‘available content’ page</v>
      </c>
    </row>
    <row r="1764" spans="1:3" x14ac:dyDescent="0.2">
      <c r="A1764" s="3" t="s">
        <v>146</v>
      </c>
      <c r="B1764" s="3" t="s">
        <v>3281</v>
      </c>
      <c r="C1764" t="str">
        <f t="shared" si="31"/>
        <v>06-Contributor’s own website</v>
      </c>
    </row>
    <row r="1765" spans="1:3" x14ac:dyDescent="0.2">
      <c r="A1765" s="3" t="s">
        <v>921</v>
      </c>
      <c r="B1765" s="3" t="s">
        <v>3282</v>
      </c>
      <c r="C1765" t="str">
        <f t="shared" si="31"/>
        <v>07-Publisher’s website relating to specified contributor</v>
      </c>
    </row>
    <row r="1766" spans="1:3" x14ac:dyDescent="0.2">
      <c r="A1766" s="3" t="s">
        <v>113</v>
      </c>
      <c r="B1766" s="3" t="s">
        <v>3283</v>
      </c>
      <c r="C1766" t="str">
        <f t="shared" si="31"/>
        <v>08-Other publisher’s website relating to specified contributor</v>
      </c>
    </row>
    <row r="1767" spans="1:3" x14ac:dyDescent="0.2">
      <c r="A1767" s="3" t="s">
        <v>416</v>
      </c>
      <c r="B1767" s="3" t="s">
        <v>3284</v>
      </c>
      <c r="C1767" t="str">
        <f t="shared" si="31"/>
        <v>09-Third-party website relating to specified contributor</v>
      </c>
    </row>
    <row r="1768" spans="1:3" x14ac:dyDescent="0.2">
      <c r="A1768" s="3" t="s">
        <v>144</v>
      </c>
      <c r="B1768" s="3" t="s">
        <v>3285</v>
      </c>
      <c r="C1768" t="str">
        <f t="shared" si="31"/>
        <v>10-Contributor’s own website for specified work</v>
      </c>
    </row>
    <row r="1769" spans="1:3" x14ac:dyDescent="0.2">
      <c r="A1769" s="3" t="s">
        <v>143</v>
      </c>
      <c r="B1769" s="3" t="s">
        <v>3286</v>
      </c>
      <c r="C1769" t="str">
        <f t="shared" si="31"/>
        <v>11-Other publisher’s website relating to specified work</v>
      </c>
    </row>
    <row r="1770" spans="1:3" x14ac:dyDescent="0.2">
      <c r="A1770" s="3" t="s">
        <v>418</v>
      </c>
      <c r="B1770" s="3" t="s">
        <v>3287</v>
      </c>
      <c r="C1770" t="str">
        <f t="shared" si="31"/>
        <v>12-Third-party website relating to specified work</v>
      </c>
    </row>
    <row r="1771" spans="1:3" x14ac:dyDescent="0.2">
      <c r="A1771" s="3" t="s">
        <v>420</v>
      </c>
      <c r="B1771" s="3" t="s">
        <v>3288</v>
      </c>
      <c r="C1771" t="str">
        <f t="shared" si="31"/>
        <v>13-Contributor’s own website for group or series of works</v>
      </c>
    </row>
    <row r="1772" spans="1:3" x14ac:dyDescent="0.2">
      <c r="A1772" s="3" t="s">
        <v>22</v>
      </c>
      <c r="B1772" s="3" t="s">
        <v>3289</v>
      </c>
      <c r="C1772" t="str">
        <f t="shared" si="31"/>
        <v>14-Publisher’s website relating to group or series of works</v>
      </c>
    </row>
    <row r="1773" spans="1:3" x14ac:dyDescent="0.2">
      <c r="A1773" s="3" t="s">
        <v>806</v>
      </c>
      <c r="B1773" s="3" t="s">
        <v>3290</v>
      </c>
      <c r="C1773" t="str">
        <f t="shared" si="31"/>
        <v>15-Other publisher’s website relating to group or series of works</v>
      </c>
    </row>
    <row r="1774" spans="1:3" x14ac:dyDescent="0.2">
      <c r="A1774" s="3" t="s">
        <v>931</v>
      </c>
      <c r="B1774" s="3" t="s">
        <v>3291</v>
      </c>
      <c r="C1774" t="str">
        <f t="shared" si="31"/>
        <v>16-Third-party website relating to group or series of works (eg a fan site)</v>
      </c>
    </row>
    <row r="1775" spans="1:3" x14ac:dyDescent="0.2">
      <c r="A1775" s="3" t="s">
        <v>23</v>
      </c>
      <c r="B1775" s="3" t="s">
        <v>3292</v>
      </c>
      <c r="C1775" t="str">
        <f t="shared" si="31"/>
        <v>17-Publisher’s B2B website</v>
      </c>
    </row>
    <row r="1776" spans="1:3" x14ac:dyDescent="0.2">
      <c r="A1776" s="3" t="s">
        <v>808</v>
      </c>
      <c r="B1776" s="3" t="s">
        <v>3293</v>
      </c>
      <c r="C1776" t="str">
        <f t="shared" si="31"/>
        <v>18-Publisher’s B2C website</v>
      </c>
    </row>
    <row r="1777" spans="1:3" x14ac:dyDescent="0.2">
      <c r="A1777" s="3" t="s">
        <v>942</v>
      </c>
      <c r="B1777" s="3" t="s">
        <v>3294</v>
      </c>
      <c r="C1777" t="str">
        <f t="shared" si="31"/>
        <v>23-Author blog</v>
      </c>
    </row>
    <row r="1778" spans="1:3" x14ac:dyDescent="0.2">
      <c r="A1778" s="3" t="s">
        <v>944</v>
      </c>
      <c r="B1778" s="3" t="s">
        <v>3295</v>
      </c>
      <c r="C1778" t="str">
        <f t="shared" si="31"/>
        <v>24-Web page for author presentation / commentary</v>
      </c>
    </row>
    <row r="1779" spans="1:3" x14ac:dyDescent="0.2">
      <c r="A1779" s="3" t="s">
        <v>946</v>
      </c>
      <c r="B1779" s="3" t="s">
        <v>3296</v>
      </c>
      <c r="C1779" t="str">
        <f t="shared" si="31"/>
        <v>25-Web page for author interview</v>
      </c>
    </row>
    <row r="1780" spans="1:3" x14ac:dyDescent="0.2">
      <c r="A1780" s="3" t="s">
        <v>948</v>
      </c>
      <c r="B1780" s="3" t="s">
        <v>3297</v>
      </c>
      <c r="C1780" t="str">
        <f t="shared" si="31"/>
        <v>26-Web page for author reading</v>
      </c>
    </row>
    <row r="1781" spans="1:3" x14ac:dyDescent="0.2">
      <c r="A1781" s="3" t="s">
        <v>950</v>
      </c>
      <c r="B1781" s="3" t="s">
        <v>3298</v>
      </c>
      <c r="C1781" t="str">
        <f t="shared" si="31"/>
        <v>27-Web page for cover material</v>
      </c>
    </row>
    <row r="1782" spans="1:3" x14ac:dyDescent="0.2">
      <c r="A1782" s="3" t="s">
        <v>952</v>
      </c>
      <c r="B1782" s="3" t="s">
        <v>3299</v>
      </c>
      <c r="C1782" t="str">
        <f t="shared" si="31"/>
        <v>28-Web page for sample content</v>
      </c>
    </row>
    <row r="1783" spans="1:3" x14ac:dyDescent="0.2">
      <c r="A1783" s="3" t="s">
        <v>954</v>
      </c>
      <c r="B1783" s="3" t="s">
        <v>3300</v>
      </c>
      <c r="C1783" t="str">
        <f t="shared" si="31"/>
        <v>29-Web page for full content</v>
      </c>
    </row>
    <row r="1784" spans="1:3" x14ac:dyDescent="0.2">
      <c r="A1784" s="3" t="s">
        <v>956</v>
      </c>
      <c r="B1784" s="3" t="s">
        <v>3301</v>
      </c>
      <c r="C1784" t="str">
        <f t="shared" si="31"/>
        <v>30-Web page for other commentary / discussion</v>
      </c>
    </row>
    <row r="1785" spans="1:3" x14ac:dyDescent="0.2">
      <c r="A1785" s="3" t="s">
        <v>958</v>
      </c>
      <c r="B1785" s="3" t="s">
        <v>3302</v>
      </c>
      <c r="C1785" t="str">
        <f t="shared" si="31"/>
        <v>31-Transfer-URL</v>
      </c>
    </row>
    <row r="1786" spans="1:3" x14ac:dyDescent="0.2">
      <c r="A1786" s="3" t="s">
        <v>960</v>
      </c>
      <c r="B1786" s="3" t="s">
        <v>3303</v>
      </c>
      <c r="C1786" t="str">
        <f t="shared" si="31"/>
        <v>32-DOI Website Link</v>
      </c>
    </row>
    <row r="1787" spans="1:3" x14ac:dyDescent="0.2">
      <c r="A1787" s="3" t="s">
        <v>962</v>
      </c>
      <c r="B1787" s="3" t="s">
        <v>3304</v>
      </c>
      <c r="C1787" t="str">
        <f t="shared" si="31"/>
        <v>33-Supplier’s corporate website</v>
      </c>
    </row>
    <row r="1788" spans="1:3" x14ac:dyDescent="0.2">
      <c r="A1788" s="3" t="s">
        <v>964</v>
      </c>
      <c r="B1788" s="3" t="s">
        <v>3305</v>
      </c>
      <c r="C1788" t="str">
        <f t="shared" si="31"/>
        <v>34-Supplier’s B2B website</v>
      </c>
    </row>
    <row r="1789" spans="1:3" x14ac:dyDescent="0.2">
      <c r="A1789" s="3" t="s">
        <v>966</v>
      </c>
      <c r="B1789" s="3" t="s">
        <v>3306</v>
      </c>
      <c r="C1789" t="str">
        <f t="shared" si="31"/>
        <v>35-Supplier’s B2C website</v>
      </c>
    </row>
    <row r="1790" spans="1:3" x14ac:dyDescent="0.2">
      <c r="A1790" s="3" t="s">
        <v>968</v>
      </c>
      <c r="B1790" s="3" t="s">
        <v>3307</v>
      </c>
      <c r="C1790" t="str">
        <f t="shared" si="31"/>
        <v>36-Supplier’s website for a specified work</v>
      </c>
    </row>
    <row r="1791" spans="1:3" x14ac:dyDescent="0.2">
      <c r="A1791" s="3" t="s">
        <v>970</v>
      </c>
      <c r="B1791" s="3" t="s">
        <v>3308</v>
      </c>
      <c r="C1791" t="str">
        <f t="shared" si="31"/>
        <v>37-Supplier’s B2B website for a specified work</v>
      </c>
    </row>
    <row r="1792" spans="1:3" x14ac:dyDescent="0.2">
      <c r="A1792" s="3" t="s">
        <v>972</v>
      </c>
      <c r="B1792" s="3" t="s">
        <v>3309</v>
      </c>
      <c r="C1792" t="str">
        <f t="shared" si="31"/>
        <v>38-Supplier’s B2C website for a specified work</v>
      </c>
    </row>
    <row r="1793" spans="1:3" x14ac:dyDescent="0.2">
      <c r="A1793" s="3" t="s">
        <v>974</v>
      </c>
      <c r="B1793" s="3" t="s">
        <v>3310</v>
      </c>
      <c r="C1793" t="str">
        <f t="shared" si="31"/>
        <v>39-Supplier’s website for a group or series of works</v>
      </c>
    </row>
    <row r="1794" spans="1:3" x14ac:dyDescent="0.2">
      <c r="A1794" s="3" t="s">
        <v>976</v>
      </c>
      <c r="B1794" s="3" t="s">
        <v>3311</v>
      </c>
      <c r="C1794" t="str">
        <f t="shared" si="31"/>
        <v>40-URL of full metadata description</v>
      </c>
    </row>
    <row r="1795" spans="1:3" x14ac:dyDescent="0.2">
      <c r="A1795" s="3" t="s">
        <v>978</v>
      </c>
      <c r="B1795" s="3" t="s">
        <v>3312</v>
      </c>
      <c r="C1795" t="str">
        <f t="shared" si="31"/>
        <v>41-Social networking URL for specific work or product</v>
      </c>
    </row>
    <row r="1796" spans="1:3" x14ac:dyDescent="0.2">
      <c r="A1796" s="3" t="s">
        <v>980</v>
      </c>
      <c r="B1796" s="3" t="s">
        <v>3313</v>
      </c>
      <c r="C1796" t="str">
        <f t="shared" si="31"/>
        <v>42-Author’s social networking URL</v>
      </c>
    </row>
    <row r="1797" spans="1:3" x14ac:dyDescent="0.2">
      <c r="A1797" s="3" t="s">
        <v>982</v>
      </c>
      <c r="B1797" s="3" t="s">
        <v>3314</v>
      </c>
      <c r="C1797" t="str">
        <f t="shared" si="31"/>
        <v>43-Publisher’s social networking URL</v>
      </c>
    </row>
    <row r="1798" spans="1:3" x14ac:dyDescent="0.2">
      <c r="A1798" s="3" t="s">
        <v>984</v>
      </c>
      <c r="B1798" s="3" t="s">
        <v>3315</v>
      </c>
      <c r="C1798" t="str">
        <f t="shared" si="31"/>
        <v>44-Social networking URL for specific article, chapter or content item</v>
      </c>
    </row>
    <row r="1799" spans="1:3" x14ac:dyDescent="0.2">
      <c r="A1799" s="3" t="s">
        <v>986</v>
      </c>
      <c r="B1799" s="3" t="s">
        <v>4253</v>
      </c>
      <c r="C1799" t="str">
        <f t="shared" si="31"/>
        <v>45-Publisher’s or third party website for permissions requests</v>
      </c>
    </row>
    <row r="1806" spans="1:3" x14ac:dyDescent="0.2">
      <c r="A1806" s="4" t="s">
        <v>3324</v>
      </c>
    </row>
    <row r="1807" spans="1:3" x14ac:dyDescent="0.2">
      <c r="A1807" s="3" t="s">
        <v>4</v>
      </c>
      <c r="B1807" s="3" t="s">
        <v>3325</v>
      </c>
      <c r="C1807" t="str">
        <f t="shared" ref="C1807:C1822" si="32">CONCATENATE(A1807,"-",B1807)</f>
        <v>00-ASCII text</v>
      </c>
    </row>
    <row r="1808" spans="1:3" x14ac:dyDescent="0.2">
      <c r="A1808" s="3" t="s">
        <v>2</v>
      </c>
      <c r="B1808" s="3" t="s">
        <v>3326</v>
      </c>
      <c r="C1808" t="str">
        <f t="shared" si="32"/>
        <v>01-SGML</v>
      </c>
    </row>
    <row r="1809" spans="1:3" x14ac:dyDescent="0.2">
      <c r="A1809" s="3" t="s">
        <v>10</v>
      </c>
      <c r="B1809" s="3" t="s">
        <v>815</v>
      </c>
      <c r="C1809" t="str">
        <f t="shared" si="32"/>
        <v>02-HTML</v>
      </c>
    </row>
    <row r="1810" spans="1:3" x14ac:dyDescent="0.2">
      <c r="A1810" s="3" t="s">
        <v>16</v>
      </c>
      <c r="B1810" s="3" t="s">
        <v>3327</v>
      </c>
      <c r="C1810" t="str">
        <f t="shared" si="32"/>
        <v>03-XML</v>
      </c>
    </row>
    <row r="1811" spans="1:3" x14ac:dyDescent="0.2">
      <c r="A1811" s="3" t="s">
        <v>17</v>
      </c>
      <c r="B1811" s="3" t="s">
        <v>817</v>
      </c>
      <c r="C1811" t="str">
        <f t="shared" si="32"/>
        <v>04-PDF</v>
      </c>
    </row>
    <row r="1812" spans="1:3" x14ac:dyDescent="0.2">
      <c r="A1812" s="3" t="s">
        <v>11</v>
      </c>
      <c r="B1812" s="3" t="s">
        <v>3328</v>
      </c>
      <c r="C1812" t="str">
        <f t="shared" si="32"/>
        <v>05-XHTML</v>
      </c>
    </row>
    <row r="1813" spans="1:3" x14ac:dyDescent="0.2">
      <c r="A1813" s="3" t="s">
        <v>146</v>
      </c>
      <c r="B1813" s="3" t="s">
        <v>3329</v>
      </c>
      <c r="C1813" t="str">
        <f t="shared" si="32"/>
        <v>06-Default text format</v>
      </c>
    </row>
    <row r="1814" spans="1:3" x14ac:dyDescent="0.2">
      <c r="A1814" s="3" t="s">
        <v>921</v>
      </c>
      <c r="B1814" s="3" t="s">
        <v>3330</v>
      </c>
      <c r="C1814" t="str">
        <f t="shared" si="32"/>
        <v>07-Basic ASCII text</v>
      </c>
    </row>
    <row r="1815" spans="1:3" x14ac:dyDescent="0.2">
      <c r="A1815" s="3" t="s">
        <v>113</v>
      </c>
      <c r="B1815" s="3" t="s">
        <v>817</v>
      </c>
      <c r="C1815" t="str">
        <f t="shared" si="32"/>
        <v>08-PDF</v>
      </c>
    </row>
    <row r="1816" spans="1:3" x14ac:dyDescent="0.2">
      <c r="A1816" s="3" t="s">
        <v>416</v>
      </c>
      <c r="B1816" s="3" t="s">
        <v>3331</v>
      </c>
      <c r="C1816" t="str">
        <f t="shared" si="32"/>
        <v>09-Microsoft rich text format (RTF)</v>
      </c>
    </row>
    <row r="1817" spans="1:3" x14ac:dyDescent="0.2">
      <c r="A1817" s="3" t="s">
        <v>144</v>
      </c>
      <c r="B1817" s="3" t="s">
        <v>3332</v>
      </c>
      <c r="C1817" t="str">
        <f t="shared" si="32"/>
        <v>10-Microsoft Word binary format (DOC)</v>
      </c>
    </row>
    <row r="1818" spans="1:3" x14ac:dyDescent="0.2">
      <c r="A1818" s="3" t="s">
        <v>143</v>
      </c>
      <c r="B1818" s="3" t="s">
        <v>3333</v>
      </c>
      <c r="C1818" t="str">
        <f t="shared" si="32"/>
        <v>11-ECMA 376 WordprocessingML</v>
      </c>
    </row>
    <row r="1819" spans="1:3" x14ac:dyDescent="0.2">
      <c r="A1819" s="3" t="s">
        <v>418</v>
      </c>
      <c r="B1819" s="3" t="s">
        <v>3334</v>
      </c>
      <c r="C1819" t="str">
        <f t="shared" si="32"/>
        <v>12-ISO 26300 ODF</v>
      </c>
    </row>
    <row r="1820" spans="1:3" x14ac:dyDescent="0.2">
      <c r="A1820" s="3" t="s">
        <v>420</v>
      </c>
      <c r="B1820" s="3" t="s">
        <v>3335</v>
      </c>
      <c r="C1820" t="str">
        <f t="shared" si="32"/>
        <v>13-Corel Wordperfect binary format (DOC)</v>
      </c>
    </row>
    <row r="1821" spans="1:3" x14ac:dyDescent="0.2">
      <c r="A1821" s="3" t="s">
        <v>22</v>
      </c>
      <c r="B1821" s="3" t="s">
        <v>870</v>
      </c>
      <c r="C1821" t="str">
        <f t="shared" si="32"/>
        <v>14-EPUB</v>
      </c>
    </row>
    <row r="1822" spans="1:3" x14ac:dyDescent="0.2">
      <c r="A1822" s="3" t="s">
        <v>806</v>
      </c>
      <c r="B1822" s="3" t="s">
        <v>898</v>
      </c>
      <c r="C1822" t="str">
        <f t="shared" si="32"/>
        <v>15-XPS</v>
      </c>
    </row>
    <row r="1829" spans="1:3" x14ac:dyDescent="0.2">
      <c r="A1829" s="4" t="s">
        <v>3337</v>
      </c>
    </row>
    <row r="1830" spans="1:3" x14ac:dyDescent="0.2">
      <c r="A1830" s="3" t="s">
        <v>4</v>
      </c>
      <c r="B1830" s="3" t="s">
        <v>910</v>
      </c>
      <c r="C1830" t="str">
        <f t="shared" ref="C1830:C1842" si="33">CONCATENATE(A1830,"-",B1830)</f>
        <v>00-Unspecified</v>
      </c>
    </row>
    <row r="1831" spans="1:3" x14ac:dyDescent="0.2">
      <c r="A1831" s="3" t="s">
        <v>2</v>
      </c>
      <c r="B1831" s="3" t="s">
        <v>3338</v>
      </c>
      <c r="C1831" t="str">
        <f t="shared" si="33"/>
        <v>01-Publisher to retailers</v>
      </c>
    </row>
    <row r="1832" spans="1:3" x14ac:dyDescent="0.2">
      <c r="A1832" s="3" t="s">
        <v>10</v>
      </c>
      <c r="B1832" s="3" t="s">
        <v>3339</v>
      </c>
      <c r="C1832" t="str">
        <f t="shared" si="33"/>
        <v>02-Publisher’s exclusive distributor to retailers</v>
      </c>
    </row>
    <row r="1833" spans="1:3" x14ac:dyDescent="0.2">
      <c r="A1833" s="3" t="s">
        <v>16</v>
      </c>
      <c r="B1833" s="3" t="s">
        <v>3340</v>
      </c>
      <c r="C1833" t="str">
        <f t="shared" si="33"/>
        <v>03-Publisher’s non-exclusive distributor to retailers</v>
      </c>
    </row>
    <row r="1834" spans="1:3" x14ac:dyDescent="0.2">
      <c r="A1834" s="3" t="s">
        <v>17</v>
      </c>
      <c r="B1834" s="3" t="s">
        <v>3341</v>
      </c>
      <c r="C1834" t="str">
        <f t="shared" si="33"/>
        <v>04-Wholesaler</v>
      </c>
    </row>
    <row r="1835" spans="1:3" x14ac:dyDescent="0.2">
      <c r="A1835" s="3" t="s">
        <v>11</v>
      </c>
      <c r="B1835" s="3" t="s">
        <v>3342</v>
      </c>
      <c r="C1835" t="str">
        <f t="shared" si="33"/>
        <v>05-Sales agent</v>
      </c>
    </row>
    <row r="1836" spans="1:3" x14ac:dyDescent="0.2">
      <c r="A1836" s="3" t="s">
        <v>146</v>
      </c>
      <c r="B1836" s="3" t="s">
        <v>3343</v>
      </c>
      <c r="C1836" t="str">
        <f t="shared" si="33"/>
        <v>06-Publisher’s distributor to retailers</v>
      </c>
    </row>
    <row r="1837" spans="1:3" x14ac:dyDescent="0.2">
      <c r="A1837" s="3" t="s">
        <v>921</v>
      </c>
      <c r="B1837" s="3" t="s">
        <v>3344</v>
      </c>
      <c r="C1837" t="str">
        <f t="shared" si="33"/>
        <v>07-POD supplier</v>
      </c>
    </row>
    <row r="1838" spans="1:3" x14ac:dyDescent="0.2">
      <c r="A1838" s="3" t="s">
        <v>113</v>
      </c>
      <c r="B1838" s="3" t="s">
        <v>3345</v>
      </c>
      <c r="C1838" t="str">
        <f t="shared" si="33"/>
        <v>08-Retailer</v>
      </c>
    </row>
    <row r="1839" spans="1:3" x14ac:dyDescent="0.2">
      <c r="A1839" s="3" t="s">
        <v>416</v>
      </c>
      <c r="B1839" s="3" t="s">
        <v>3346</v>
      </c>
      <c r="C1839" t="str">
        <f t="shared" si="33"/>
        <v>09-Publisher to end-customers</v>
      </c>
    </row>
    <row r="1840" spans="1:3" x14ac:dyDescent="0.2">
      <c r="A1840" s="3" t="s">
        <v>144</v>
      </c>
      <c r="B1840" s="3" t="s">
        <v>3347</v>
      </c>
      <c r="C1840" t="str">
        <f t="shared" si="33"/>
        <v>10-Exclusive distributor to end-customers</v>
      </c>
    </row>
    <row r="1841" spans="1:3" x14ac:dyDescent="0.2">
      <c r="A1841" s="3" t="s">
        <v>143</v>
      </c>
      <c r="B1841" s="3" t="s">
        <v>3348</v>
      </c>
      <c r="C1841" t="str">
        <f t="shared" si="33"/>
        <v>11-Non-exclusive distributor to end-customers</v>
      </c>
    </row>
    <row r="1842" spans="1:3" x14ac:dyDescent="0.2">
      <c r="A1842" s="3" t="s">
        <v>418</v>
      </c>
      <c r="B1842" s="3" t="s">
        <v>3349</v>
      </c>
      <c r="C1842" t="str">
        <f t="shared" si="33"/>
        <v>12-Distributor to end-customers</v>
      </c>
    </row>
    <row r="1850" spans="1:3" x14ac:dyDescent="0.2">
      <c r="A1850" s="4" t="s">
        <v>3351</v>
      </c>
    </row>
    <row r="1851" spans="1:3" x14ac:dyDescent="0.2">
      <c r="A1851" s="3" t="s">
        <v>2</v>
      </c>
      <c r="B1851" s="3" t="s">
        <v>3352</v>
      </c>
      <c r="C1851" t="str">
        <f t="shared" ref="C1851:C1879" si="34">CONCATENATE(A1851,"-",B1851)</f>
        <v>01-Cancelled</v>
      </c>
    </row>
    <row r="1852" spans="1:3" x14ac:dyDescent="0.2">
      <c r="A1852" s="3" t="s">
        <v>144</v>
      </c>
      <c r="B1852" s="3" t="s">
        <v>3353</v>
      </c>
      <c r="C1852" t="str">
        <f t="shared" si="34"/>
        <v>10-Not yet available</v>
      </c>
    </row>
    <row r="1853" spans="1:3" x14ac:dyDescent="0.2">
      <c r="A1853" s="3" t="s">
        <v>143</v>
      </c>
      <c r="B1853" s="3" t="s">
        <v>3354</v>
      </c>
      <c r="C1853" t="str">
        <f t="shared" si="34"/>
        <v>11-Awaiting stock</v>
      </c>
    </row>
    <row r="1854" spans="1:3" x14ac:dyDescent="0.2">
      <c r="A1854" s="3" t="s">
        <v>418</v>
      </c>
      <c r="B1854" s="3" t="s">
        <v>3355</v>
      </c>
      <c r="C1854" t="str">
        <f t="shared" si="34"/>
        <v>12-Not yet available, will be POD</v>
      </c>
    </row>
    <row r="1855" spans="1:3" x14ac:dyDescent="0.2">
      <c r="A1855" s="3" t="s">
        <v>138</v>
      </c>
      <c r="B1855" s="3" t="s">
        <v>3356</v>
      </c>
      <c r="C1855" t="str">
        <f t="shared" si="34"/>
        <v>20-Available</v>
      </c>
    </row>
    <row r="1856" spans="1:3" x14ac:dyDescent="0.2">
      <c r="A1856" s="3" t="s">
        <v>938</v>
      </c>
      <c r="B1856" s="3" t="s">
        <v>3357</v>
      </c>
      <c r="C1856" t="str">
        <f t="shared" si="34"/>
        <v>21-In stock</v>
      </c>
    </row>
    <row r="1857" spans="1:3" x14ac:dyDescent="0.2">
      <c r="A1857" s="3" t="s">
        <v>940</v>
      </c>
      <c r="B1857" s="3" t="s">
        <v>3358</v>
      </c>
      <c r="C1857" t="str">
        <f t="shared" si="34"/>
        <v>22-To order</v>
      </c>
    </row>
    <row r="1858" spans="1:3" x14ac:dyDescent="0.2">
      <c r="A1858" s="3" t="s">
        <v>942</v>
      </c>
      <c r="B1858" s="3" t="s">
        <v>3359</v>
      </c>
      <c r="C1858" t="str">
        <f t="shared" si="34"/>
        <v>23-POD</v>
      </c>
    </row>
    <row r="1859" spans="1:3" x14ac:dyDescent="0.2">
      <c r="A1859" s="3" t="s">
        <v>956</v>
      </c>
      <c r="B1859" s="3" t="s">
        <v>3360</v>
      </c>
      <c r="C1859" t="str">
        <f t="shared" si="34"/>
        <v>30-Temporarily unavailable</v>
      </c>
    </row>
    <row r="1860" spans="1:3" x14ac:dyDescent="0.2">
      <c r="A1860" s="3" t="s">
        <v>958</v>
      </c>
      <c r="B1860" s="3" t="s">
        <v>3361</v>
      </c>
      <c r="C1860" t="str">
        <f t="shared" si="34"/>
        <v>31-Out of stock</v>
      </c>
    </row>
    <row r="1861" spans="1:3" x14ac:dyDescent="0.2">
      <c r="A1861" s="3" t="s">
        <v>960</v>
      </c>
      <c r="B1861" s="3" t="s">
        <v>3362</v>
      </c>
      <c r="C1861" t="str">
        <f t="shared" si="34"/>
        <v>32-Reprinting</v>
      </c>
    </row>
    <row r="1862" spans="1:3" x14ac:dyDescent="0.2">
      <c r="A1862" s="3" t="s">
        <v>962</v>
      </c>
      <c r="B1862" s="3" t="s">
        <v>3363</v>
      </c>
      <c r="C1862" t="str">
        <f t="shared" si="34"/>
        <v>33-Awaiting reissue</v>
      </c>
    </row>
    <row r="1863" spans="1:3" x14ac:dyDescent="0.2">
      <c r="A1863" s="3" t="s">
        <v>964</v>
      </c>
      <c r="B1863" s="3" t="s">
        <v>3364</v>
      </c>
      <c r="C1863" t="str">
        <f t="shared" si="34"/>
        <v>34-Temporarily withdrawn from sale</v>
      </c>
    </row>
    <row r="1864" spans="1:3" x14ac:dyDescent="0.2">
      <c r="A1864" s="3" t="s">
        <v>976</v>
      </c>
      <c r="B1864" s="3" t="s">
        <v>3365</v>
      </c>
      <c r="C1864" t="str">
        <f t="shared" si="34"/>
        <v>40-Not available (reason unspecified)</v>
      </c>
    </row>
    <row r="1865" spans="1:3" x14ac:dyDescent="0.2">
      <c r="A1865" s="3" t="s">
        <v>978</v>
      </c>
      <c r="B1865" s="3" t="s">
        <v>3366</v>
      </c>
      <c r="C1865" t="str">
        <f t="shared" si="34"/>
        <v>41-Not available, replaced by new product</v>
      </c>
    </row>
    <row r="1866" spans="1:3" x14ac:dyDescent="0.2">
      <c r="A1866" s="3" t="s">
        <v>980</v>
      </c>
      <c r="B1866" s="3" t="s">
        <v>3367</v>
      </c>
      <c r="C1866" t="str">
        <f t="shared" si="34"/>
        <v>42-Not available, other format available</v>
      </c>
    </row>
    <row r="1867" spans="1:3" x14ac:dyDescent="0.2">
      <c r="A1867" s="3" t="s">
        <v>982</v>
      </c>
      <c r="B1867" s="3" t="s">
        <v>3368</v>
      </c>
      <c r="C1867" t="str">
        <f t="shared" si="34"/>
        <v>43-No longer supplied by us</v>
      </c>
    </row>
    <row r="1868" spans="1:3" x14ac:dyDescent="0.2">
      <c r="A1868" s="3" t="s">
        <v>984</v>
      </c>
      <c r="B1868" s="3" t="s">
        <v>3369</v>
      </c>
      <c r="C1868" t="str">
        <f t="shared" si="34"/>
        <v>44-Apply direct</v>
      </c>
    </row>
    <row r="1869" spans="1:3" x14ac:dyDescent="0.2">
      <c r="A1869" s="3" t="s">
        <v>986</v>
      </c>
      <c r="B1869" s="3" t="s">
        <v>3370</v>
      </c>
      <c r="C1869" t="str">
        <f t="shared" si="34"/>
        <v>45-Not sold separately</v>
      </c>
    </row>
    <row r="1870" spans="1:3" x14ac:dyDescent="0.2">
      <c r="A1870" s="3" t="s">
        <v>988</v>
      </c>
      <c r="B1870" s="3" t="s">
        <v>3371</v>
      </c>
      <c r="C1870" t="str">
        <f t="shared" si="34"/>
        <v>46-Withdrawn from sale</v>
      </c>
    </row>
    <row r="1871" spans="1:3" x14ac:dyDescent="0.2">
      <c r="A1871" s="3" t="s">
        <v>990</v>
      </c>
      <c r="B1871" s="3" t="s">
        <v>3372</v>
      </c>
      <c r="C1871" t="str">
        <f t="shared" si="34"/>
        <v>47-Remaindered</v>
      </c>
    </row>
    <row r="1872" spans="1:3" x14ac:dyDescent="0.2">
      <c r="A1872" s="3" t="s">
        <v>992</v>
      </c>
      <c r="B1872" s="3" t="s">
        <v>3373</v>
      </c>
      <c r="C1872" t="str">
        <f t="shared" si="34"/>
        <v>48-Not available, replaced by POD</v>
      </c>
    </row>
    <row r="1873" spans="1:3" x14ac:dyDescent="0.2">
      <c r="A1873" s="3" t="s">
        <v>994</v>
      </c>
      <c r="B1873" s="3" t="s">
        <v>3374</v>
      </c>
      <c r="C1873" t="str">
        <f t="shared" si="34"/>
        <v>49-Recalled</v>
      </c>
    </row>
    <row r="1874" spans="1:3" x14ac:dyDescent="0.2">
      <c r="A1874" s="3" t="s">
        <v>996</v>
      </c>
      <c r="B1874" s="3" t="s">
        <v>3375</v>
      </c>
      <c r="C1874" t="str">
        <f t="shared" si="34"/>
        <v>50-Not sold as set</v>
      </c>
    </row>
    <row r="1875" spans="1:3" x14ac:dyDescent="0.2">
      <c r="A1875" s="3" t="s">
        <v>998</v>
      </c>
      <c r="B1875" s="3" t="s">
        <v>3376</v>
      </c>
      <c r="C1875" t="str">
        <f t="shared" si="34"/>
        <v>51-Not available, publisher indicates OP</v>
      </c>
    </row>
    <row r="1876" spans="1:3" x14ac:dyDescent="0.2">
      <c r="A1876" s="3" t="s">
        <v>1000</v>
      </c>
      <c r="B1876" s="3" t="s">
        <v>3377</v>
      </c>
      <c r="C1876" t="str">
        <f t="shared" si="34"/>
        <v>52-Not available, publisher no longer sells product in this market</v>
      </c>
    </row>
    <row r="1877" spans="1:3" x14ac:dyDescent="0.2">
      <c r="A1877" s="3" t="s">
        <v>3378</v>
      </c>
      <c r="B1877" s="3" t="s">
        <v>3379</v>
      </c>
      <c r="C1877" t="str">
        <f t="shared" si="34"/>
        <v>97-No recent update received</v>
      </c>
    </row>
    <row r="1878" spans="1:3" x14ac:dyDescent="0.2">
      <c r="A1878" s="3" t="s">
        <v>3380</v>
      </c>
      <c r="B1878" s="3" t="s">
        <v>3381</v>
      </c>
      <c r="C1878" t="str">
        <f t="shared" si="34"/>
        <v>98-No longer receiving updates</v>
      </c>
    </row>
    <row r="1879" spans="1:3" x14ac:dyDescent="0.2">
      <c r="A1879" s="3" t="s">
        <v>3382</v>
      </c>
      <c r="B1879" s="3" t="s">
        <v>3383</v>
      </c>
      <c r="C1879" t="str">
        <f t="shared" si="34"/>
        <v>99-Contact supplier</v>
      </c>
    </row>
    <row r="1886" spans="1:3" x14ac:dyDescent="0.2">
      <c r="A1886" s="4" t="s">
        <v>3385</v>
      </c>
    </row>
    <row r="1887" spans="1:3" x14ac:dyDescent="0.2">
      <c r="A1887" s="3" t="s">
        <v>4</v>
      </c>
      <c r="B1887" s="3" t="s">
        <v>802</v>
      </c>
      <c r="C1887" t="str">
        <f t="shared" ref="C1887:C1891" si="35">CONCATENATE(A1887,"-",B1887)</f>
        <v>00-Proprietary</v>
      </c>
    </row>
    <row r="1888" spans="1:3" x14ac:dyDescent="0.2">
      <c r="A1888" s="3" t="s">
        <v>2</v>
      </c>
      <c r="B1888" s="3" t="s">
        <v>3386</v>
      </c>
      <c r="C1888" t="str">
        <f t="shared" si="35"/>
        <v>01-French book trade returns conditions code</v>
      </c>
    </row>
    <row r="1889" spans="1:3" x14ac:dyDescent="0.2">
      <c r="A1889" s="3" t="s">
        <v>10</v>
      </c>
      <c r="B1889" s="3" t="s">
        <v>3387</v>
      </c>
      <c r="C1889" t="str">
        <f t="shared" si="35"/>
        <v>02-BISAC Returnable Indicator code</v>
      </c>
    </row>
    <row r="1890" spans="1:3" x14ac:dyDescent="0.2">
      <c r="A1890" s="3" t="s">
        <v>16</v>
      </c>
      <c r="B1890" s="3" t="s">
        <v>3388</v>
      </c>
      <c r="C1890" t="str">
        <f t="shared" si="35"/>
        <v>03-UK book trade returns conditions code</v>
      </c>
    </row>
    <row r="1891" spans="1:3" x14ac:dyDescent="0.2">
      <c r="A1891" s="3" t="s">
        <v>17</v>
      </c>
      <c r="B1891" s="3" t="s">
        <v>3389</v>
      </c>
      <c r="C1891" t="str">
        <f t="shared" si="35"/>
        <v>04-ONIX Returns conditions code</v>
      </c>
    </row>
    <row r="1898" spans="1:3" x14ac:dyDescent="0.2">
      <c r="A1898" s="4" t="s">
        <v>4254</v>
      </c>
    </row>
    <row r="1899" spans="1:3" x14ac:dyDescent="0.2">
      <c r="A1899" s="4" t="s">
        <v>3401</v>
      </c>
      <c r="C1899" t="str">
        <f t="shared" ref="C1899:C1912" si="36">CONCATENATE(A1899,"-",B1899)</f>
        <v>BISAC Codes-</v>
      </c>
    </row>
    <row r="1900" spans="1:3" x14ac:dyDescent="0.2">
      <c r="A1900" s="4" t="s">
        <v>3391</v>
      </c>
      <c r="C1900" t="str">
        <f t="shared" si="36"/>
        <v>---------------</v>
      </c>
    </row>
    <row r="1901" spans="1:3" x14ac:dyDescent="0.2">
      <c r="A1901" s="3" t="s">
        <v>3392</v>
      </c>
      <c r="B1901" s="3" t="s">
        <v>3393</v>
      </c>
      <c r="C1901" t="str">
        <f>CONCATENATE(LEFT(A1901&amp;" ",2),"-",B1901)</f>
        <v>N -No, not returnable</v>
      </c>
    </row>
    <row r="1902" spans="1:3" x14ac:dyDescent="0.2">
      <c r="A1902" s="3" t="s">
        <v>3394</v>
      </c>
      <c r="B1902" s="3" t="s">
        <v>3395</v>
      </c>
      <c r="C1902" t="str">
        <f t="shared" ref="C1902:C1904" si="37">CONCATENATE(LEFT(A1902&amp;" ",2),"-",B1902)</f>
        <v>Y -Yes, returnable, full copies only</v>
      </c>
    </row>
    <row r="1903" spans="1:3" x14ac:dyDescent="0.2">
      <c r="A1903" s="3" t="s">
        <v>3396</v>
      </c>
      <c r="B1903" s="3" t="s">
        <v>3397</v>
      </c>
      <c r="C1903" t="str">
        <f t="shared" si="37"/>
        <v>S -Yes, returnable, stripped cover</v>
      </c>
    </row>
    <row r="1904" spans="1:3" x14ac:dyDescent="0.2">
      <c r="A1904" s="3" t="s">
        <v>3398</v>
      </c>
      <c r="B1904" s="3" t="s">
        <v>3399</v>
      </c>
      <c r="C1904" t="str">
        <f t="shared" si="37"/>
        <v>C -Conditional</v>
      </c>
    </row>
    <row r="1906" spans="1:3" x14ac:dyDescent="0.2">
      <c r="A1906" s="4" t="s">
        <v>3400</v>
      </c>
      <c r="C1906" t="str">
        <f t="shared" si="36"/>
        <v>ONIX Codes-</v>
      </c>
    </row>
    <row r="1907" spans="1:3" x14ac:dyDescent="0.2">
      <c r="A1907" s="4" t="s">
        <v>3391</v>
      </c>
      <c r="C1907" t="str">
        <f t="shared" si="36"/>
        <v>---------------</v>
      </c>
    </row>
    <row r="1908" spans="1:3" x14ac:dyDescent="0.2">
      <c r="A1908" s="3" t="s">
        <v>4</v>
      </c>
      <c r="B1908" s="3" t="s">
        <v>910</v>
      </c>
      <c r="C1908" t="str">
        <f t="shared" si="36"/>
        <v>00-Unspecified</v>
      </c>
    </row>
    <row r="1909" spans="1:3" x14ac:dyDescent="0.2">
      <c r="A1909" s="3" t="s">
        <v>2</v>
      </c>
      <c r="B1909" s="3" t="s">
        <v>3402</v>
      </c>
      <c r="C1909" t="str">
        <f t="shared" si="36"/>
        <v>01-Consignment</v>
      </c>
    </row>
    <row r="1910" spans="1:3" x14ac:dyDescent="0.2">
      <c r="A1910" s="3" t="s">
        <v>10</v>
      </c>
      <c r="B1910" s="3" t="s">
        <v>3403</v>
      </c>
      <c r="C1910" t="str">
        <f t="shared" si="36"/>
        <v>02-Firm sale</v>
      </c>
    </row>
    <row r="1911" spans="1:3" x14ac:dyDescent="0.2">
      <c r="A1911" s="3" t="s">
        <v>16</v>
      </c>
      <c r="B1911" s="3" t="s">
        <v>3404</v>
      </c>
      <c r="C1911" t="str">
        <f t="shared" si="36"/>
        <v>03-Sale or return</v>
      </c>
    </row>
    <row r="1912" spans="1:3" x14ac:dyDescent="0.2">
      <c r="A1912" s="3" t="s">
        <v>17</v>
      </c>
      <c r="B1912" s="3" t="s">
        <v>4255</v>
      </c>
      <c r="C1912" t="str">
        <f t="shared" si="36"/>
        <v>04-Direct fulfillment</v>
      </c>
    </row>
    <row r="1918" spans="1:3" x14ac:dyDescent="0.2">
      <c r="A1918" s="4" t="s">
        <v>3405</v>
      </c>
    </row>
    <row r="1919" spans="1:3" x14ac:dyDescent="0.2">
      <c r="A1919" s="3" t="s">
        <v>2</v>
      </c>
      <c r="B1919" s="3" t="s">
        <v>3406</v>
      </c>
      <c r="C1919" t="str">
        <f t="shared" ref="C1919:C1945" si="38">CONCATENATE(A1919,"-",B1919)</f>
        <v>01-RRP excluding tax</v>
      </c>
    </row>
    <row r="1920" spans="1:3" x14ac:dyDescent="0.2">
      <c r="A1920" s="3" t="s">
        <v>10</v>
      </c>
      <c r="B1920" s="3" t="s">
        <v>3407</v>
      </c>
      <c r="C1920" t="str">
        <f t="shared" si="38"/>
        <v>02-RRP including tax</v>
      </c>
    </row>
    <row r="1921" spans="1:3" x14ac:dyDescent="0.2">
      <c r="A1921" s="3" t="s">
        <v>16</v>
      </c>
      <c r="B1921" s="3" t="s">
        <v>3408</v>
      </c>
      <c r="C1921" t="str">
        <f t="shared" si="38"/>
        <v>03-Fixed retail price excluding tax</v>
      </c>
    </row>
    <row r="1922" spans="1:3" x14ac:dyDescent="0.2">
      <c r="A1922" s="3" t="s">
        <v>17</v>
      </c>
      <c r="B1922" s="3" t="s">
        <v>3409</v>
      </c>
      <c r="C1922" t="str">
        <f t="shared" si="38"/>
        <v>04-Fixed retail price including tax</v>
      </c>
    </row>
    <row r="1923" spans="1:3" x14ac:dyDescent="0.2">
      <c r="A1923" s="3" t="s">
        <v>11</v>
      </c>
      <c r="B1923" s="3" t="s">
        <v>3410</v>
      </c>
      <c r="C1923" t="str">
        <f t="shared" si="38"/>
        <v>05-Supplier’s net price excluding tax</v>
      </c>
    </row>
    <row r="1924" spans="1:3" x14ac:dyDescent="0.2">
      <c r="A1924" s="3" t="s">
        <v>146</v>
      </c>
      <c r="B1924" s="3" t="s">
        <v>3411</v>
      </c>
      <c r="C1924" t="str">
        <f t="shared" si="38"/>
        <v>06-Supplier’s net price excluding tax: rental goods</v>
      </c>
    </row>
    <row r="1925" spans="1:3" x14ac:dyDescent="0.2">
      <c r="A1925" s="3" t="s">
        <v>921</v>
      </c>
      <c r="B1925" s="3" t="s">
        <v>3412</v>
      </c>
      <c r="C1925" t="str">
        <f t="shared" si="38"/>
        <v>07-Supplier’s net price including tax</v>
      </c>
    </row>
    <row r="1926" spans="1:3" x14ac:dyDescent="0.2">
      <c r="A1926" s="3" t="s">
        <v>113</v>
      </c>
      <c r="B1926" s="3" t="s">
        <v>3413</v>
      </c>
      <c r="C1926" t="str">
        <f t="shared" si="38"/>
        <v>08-Supplier’s alternative net price excluding tax</v>
      </c>
    </row>
    <row r="1927" spans="1:3" x14ac:dyDescent="0.2">
      <c r="A1927" s="3" t="s">
        <v>416</v>
      </c>
      <c r="B1927" s="3" t="s">
        <v>3414</v>
      </c>
      <c r="C1927" t="str">
        <f t="shared" si="38"/>
        <v>09-Supplier’s alternative net price including tax</v>
      </c>
    </row>
    <row r="1928" spans="1:3" x14ac:dyDescent="0.2">
      <c r="A1928" s="3" t="s">
        <v>143</v>
      </c>
      <c r="B1928" s="3" t="s">
        <v>3415</v>
      </c>
      <c r="C1928" t="str">
        <f t="shared" si="38"/>
        <v>11-Special sale RRP excluding tax</v>
      </c>
    </row>
    <row r="1929" spans="1:3" x14ac:dyDescent="0.2">
      <c r="A1929" s="3" t="s">
        <v>418</v>
      </c>
      <c r="B1929" s="3" t="s">
        <v>3416</v>
      </c>
      <c r="C1929" t="str">
        <f t="shared" si="38"/>
        <v>12-Special sale RRP including tax</v>
      </c>
    </row>
    <row r="1930" spans="1:3" x14ac:dyDescent="0.2">
      <c r="A1930" s="3" t="s">
        <v>420</v>
      </c>
      <c r="B1930" s="3" t="s">
        <v>3417</v>
      </c>
      <c r="C1930" t="str">
        <f t="shared" si="38"/>
        <v>13-Special sale fixed retail price excluding tax</v>
      </c>
    </row>
    <row r="1931" spans="1:3" x14ac:dyDescent="0.2">
      <c r="A1931" s="3" t="s">
        <v>22</v>
      </c>
      <c r="B1931" s="3" t="s">
        <v>3418</v>
      </c>
      <c r="C1931" t="str">
        <f t="shared" si="38"/>
        <v>14-Special sale fixed retail price including tax</v>
      </c>
    </row>
    <row r="1932" spans="1:3" x14ac:dyDescent="0.2">
      <c r="A1932" s="3" t="s">
        <v>806</v>
      </c>
      <c r="B1932" s="3" t="s">
        <v>3419</v>
      </c>
      <c r="C1932" t="str">
        <f t="shared" si="38"/>
        <v>15-Supplier’s net price for special sale excluding tax</v>
      </c>
    </row>
    <row r="1933" spans="1:3" x14ac:dyDescent="0.2">
      <c r="A1933" s="3" t="s">
        <v>23</v>
      </c>
      <c r="B1933" s="3" t="s">
        <v>3420</v>
      </c>
      <c r="C1933" t="str">
        <f t="shared" si="38"/>
        <v>17-Supplier’s net price for special sale including tax</v>
      </c>
    </row>
    <row r="1934" spans="1:3" x14ac:dyDescent="0.2">
      <c r="A1934" s="3" t="s">
        <v>938</v>
      </c>
      <c r="B1934" s="3" t="s">
        <v>3421</v>
      </c>
      <c r="C1934" t="str">
        <f t="shared" si="38"/>
        <v>21-Pre-publication RRP excluding tax</v>
      </c>
    </row>
    <row r="1935" spans="1:3" x14ac:dyDescent="0.2">
      <c r="A1935" s="3" t="s">
        <v>940</v>
      </c>
      <c r="B1935" s="3" t="s">
        <v>3422</v>
      </c>
      <c r="C1935" t="str">
        <f t="shared" si="38"/>
        <v>22-Pre-publication RRP including tax</v>
      </c>
    </row>
    <row r="1936" spans="1:3" x14ac:dyDescent="0.2">
      <c r="A1936" s="3" t="s">
        <v>942</v>
      </c>
      <c r="B1936" s="3" t="s">
        <v>3423</v>
      </c>
      <c r="C1936" t="str">
        <f t="shared" si="38"/>
        <v>23-Pre-publication fixed retail price excluding tax</v>
      </c>
    </row>
    <row r="1937" spans="1:3" x14ac:dyDescent="0.2">
      <c r="A1937" s="3" t="s">
        <v>944</v>
      </c>
      <c r="B1937" s="3" t="s">
        <v>3424</v>
      </c>
      <c r="C1937" t="str">
        <f t="shared" si="38"/>
        <v>24-Pre-publication fixed retail price including tax</v>
      </c>
    </row>
    <row r="1938" spans="1:3" x14ac:dyDescent="0.2">
      <c r="A1938" s="3" t="s">
        <v>946</v>
      </c>
      <c r="B1938" s="3" t="s">
        <v>3425</v>
      </c>
      <c r="C1938" t="str">
        <f t="shared" si="38"/>
        <v>25-Supplier’s pre-publication net price excluding tax</v>
      </c>
    </row>
    <row r="1939" spans="1:3" x14ac:dyDescent="0.2">
      <c r="A1939" s="3" t="s">
        <v>950</v>
      </c>
      <c r="B1939" s="3" t="s">
        <v>3426</v>
      </c>
      <c r="C1939" t="str">
        <f t="shared" si="38"/>
        <v>27-Supplier’s pre-publication net price including tax</v>
      </c>
    </row>
    <row r="1940" spans="1:3" x14ac:dyDescent="0.2">
      <c r="A1940" s="3" t="s">
        <v>958</v>
      </c>
      <c r="B1940" s="3" t="s">
        <v>3427</v>
      </c>
      <c r="C1940" t="str">
        <f t="shared" si="38"/>
        <v>31-Freight-pass-through RRP excluding tax</v>
      </c>
    </row>
    <row r="1941" spans="1:3" x14ac:dyDescent="0.2">
      <c r="A1941" s="3" t="s">
        <v>960</v>
      </c>
      <c r="B1941" s="3" t="s">
        <v>3428</v>
      </c>
      <c r="C1941" t="str">
        <f t="shared" si="38"/>
        <v>32-Freight-pass-through billing price excluding tax</v>
      </c>
    </row>
    <row r="1942" spans="1:3" x14ac:dyDescent="0.2">
      <c r="A1942" s="3" t="s">
        <v>962</v>
      </c>
      <c r="B1942" s="3" t="s">
        <v>4256</v>
      </c>
      <c r="C1942" t="str">
        <f t="shared" si="38"/>
        <v>33-Importer’s Fixed retail price excluding tax</v>
      </c>
    </row>
    <row r="1943" spans="1:3" x14ac:dyDescent="0.2">
      <c r="A1943" s="3" t="s">
        <v>964</v>
      </c>
      <c r="B1943" s="3" t="s">
        <v>4257</v>
      </c>
      <c r="C1943" t="str">
        <f t="shared" si="38"/>
        <v>34-Importer’s Fixed retail price including tax</v>
      </c>
    </row>
    <row r="1944" spans="1:3" x14ac:dyDescent="0.2">
      <c r="A1944" s="3" t="s">
        <v>978</v>
      </c>
      <c r="B1944" s="3" t="s">
        <v>3429</v>
      </c>
      <c r="C1944" t="str">
        <f t="shared" si="38"/>
        <v>41-Publishers retail price excluding tax</v>
      </c>
    </row>
    <row r="1945" spans="1:3" x14ac:dyDescent="0.2">
      <c r="A1945" s="3" t="s">
        <v>980</v>
      </c>
      <c r="B1945" s="3" t="s">
        <v>3430</v>
      </c>
      <c r="C1945" t="str">
        <f t="shared" si="38"/>
        <v>42-Publishers retail price including tax</v>
      </c>
    </row>
    <row r="1951" spans="1:3" x14ac:dyDescent="0.2">
      <c r="A1951" s="4" t="s">
        <v>3432</v>
      </c>
    </row>
    <row r="1952" spans="1:3" x14ac:dyDescent="0.2">
      <c r="A1952" s="3" t="s">
        <v>3433</v>
      </c>
      <c r="B1952" s="3" t="s">
        <v>3434</v>
      </c>
      <c r="C1952" t="str">
        <f t="shared" ref="C1952:C2015" si="39">CONCATENATE(A1952,"-",B1952)</f>
        <v>AED-UAE Dirham</v>
      </c>
    </row>
    <row r="1953" spans="1:3" x14ac:dyDescent="0.2">
      <c r="A1953" s="3" t="s">
        <v>3435</v>
      </c>
      <c r="B1953" s="3" t="s">
        <v>3436</v>
      </c>
      <c r="C1953" t="str">
        <f t="shared" si="39"/>
        <v>AFA-Afghani</v>
      </c>
    </row>
    <row r="1954" spans="1:3" x14ac:dyDescent="0.2">
      <c r="A1954" s="3" t="s">
        <v>3437</v>
      </c>
      <c r="B1954" s="3" t="s">
        <v>3436</v>
      </c>
      <c r="C1954" t="str">
        <f t="shared" si="39"/>
        <v>AFN-Afghani</v>
      </c>
    </row>
    <row r="1955" spans="1:3" x14ac:dyDescent="0.2">
      <c r="A1955" s="3" t="s">
        <v>3438</v>
      </c>
      <c r="B1955" s="3" t="s">
        <v>3439</v>
      </c>
      <c r="C1955" t="str">
        <f t="shared" si="39"/>
        <v>ALL-Lek</v>
      </c>
    </row>
    <row r="1956" spans="1:3" x14ac:dyDescent="0.2">
      <c r="A1956" s="3" t="s">
        <v>3440</v>
      </c>
      <c r="B1956" s="3" t="s">
        <v>3441</v>
      </c>
      <c r="C1956" t="str">
        <f t="shared" si="39"/>
        <v>AMD-Armenian Dram</v>
      </c>
    </row>
    <row r="1957" spans="1:3" x14ac:dyDescent="0.2">
      <c r="A1957" s="3" t="s">
        <v>3442</v>
      </c>
      <c r="B1957" s="3" t="s">
        <v>3443</v>
      </c>
      <c r="C1957" t="str">
        <f t="shared" si="39"/>
        <v>ANG-Netherlands Antillian Guilder</v>
      </c>
    </row>
    <row r="1958" spans="1:3" x14ac:dyDescent="0.2">
      <c r="A1958" s="3" t="s">
        <v>3444</v>
      </c>
      <c r="B1958" s="3" t="s">
        <v>4258</v>
      </c>
      <c r="C1958" t="str">
        <f t="shared" si="39"/>
        <v>AOA-Kwanza</v>
      </c>
    </row>
    <row r="1959" spans="1:3" x14ac:dyDescent="0.2">
      <c r="A1959" s="3" t="s">
        <v>3445</v>
      </c>
      <c r="B1959" s="3" t="s">
        <v>3446</v>
      </c>
      <c r="C1959" t="str">
        <f t="shared" si="39"/>
        <v>ARS-Argentine Peso</v>
      </c>
    </row>
    <row r="1960" spans="1:3" x14ac:dyDescent="0.2">
      <c r="A1960" s="3" t="s">
        <v>3447</v>
      </c>
      <c r="B1960" s="3" t="s">
        <v>4259</v>
      </c>
      <c r="C1960" t="str">
        <f t="shared" si="39"/>
        <v>ATS-Schilling</v>
      </c>
    </row>
    <row r="1961" spans="1:3" x14ac:dyDescent="0.2">
      <c r="A1961" s="3" t="s">
        <v>3448</v>
      </c>
      <c r="B1961" s="3" t="s">
        <v>3449</v>
      </c>
      <c r="C1961" t="str">
        <f t="shared" si="39"/>
        <v>AUD-Australian Dollar</v>
      </c>
    </row>
    <row r="1962" spans="1:3" x14ac:dyDescent="0.2">
      <c r="A1962" s="3" t="s">
        <v>3450</v>
      </c>
      <c r="B1962" s="3" t="s">
        <v>3451</v>
      </c>
      <c r="C1962" t="str">
        <f t="shared" si="39"/>
        <v>AWG-Aruban Florin</v>
      </c>
    </row>
    <row r="1963" spans="1:3" x14ac:dyDescent="0.2">
      <c r="A1963" s="3" t="s">
        <v>3452</v>
      </c>
      <c r="B1963" s="3" t="s">
        <v>3453</v>
      </c>
      <c r="C1963" t="str">
        <f t="shared" si="39"/>
        <v>AZN-Azerbaijanian Manat</v>
      </c>
    </row>
    <row r="1964" spans="1:3" x14ac:dyDescent="0.2">
      <c r="A1964" s="3" t="s">
        <v>3454</v>
      </c>
      <c r="B1964" s="3" t="s">
        <v>3455</v>
      </c>
      <c r="C1964" t="str">
        <f t="shared" si="39"/>
        <v>BAM-Convertible Marks</v>
      </c>
    </row>
    <row r="1965" spans="1:3" x14ac:dyDescent="0.2">
      <c r="A1965" s="3" t="s">
        <v>3456</v>
      </c>
      <c r="B1965" s="3" t="s">
        <v>3457</v>
      </c>
      <c r="C1965" t="str">
        <f t="shared" si="39"/>
        <v>BBD-Barbados Dollar</v>
      </c>
    </row>
    <row r="1966" spans="1:3" x14ac:dyDescent="0.2">
      <c r="A1966" s="3" t="s">
        <v>3458</v>
      </c>
      <c r="B1966" s="3" t="s">
        <v>3459</v>
      </c>
      <c r="C1966" t="str">
        <f t="shared" si="39"/>
        <v>BDT-Taka</v>
      </c>
    </row>
    <row r="1967" spans="1:3" x14ac:dyDescent="0.2">
      <c r="A1967" s="3" t="s">
        <v>3460</v>
      </c>
      <c r="B1967" s="3" t="s">
        <v>4260</v>
      </c>
      <c r="C1967" t="str">
        <f t="shared" si="39"/>
        <v>BEF-Belgian Franc</v>
      </c>
    </row>
    <row r="1968" spans="1:3" x14ac:dyDescent="0.2">
      <c r="A1968" s="3" t="s">
        <v>3461</v>
      </c>
      <c r="B1968" s="3" t="s">
        <v>4261</v>
      </c>
      <c r="C1968" t="str">
        <f t="shared" si="39"/>
        <v>BGL-Bulgarian Lev</v>
      </c>
    </row>
    <row r="1969" spans="1:3" x14ac:dyDescent="0.2">
      <c r="A1969" s="3" t="s">
        <v>3462</v>
      </c>
      <c r="B1969" s="3" t="s">
        <v>4261</v>
      </c>
      <c r="C1969" t="str">
        <f t="shared" si="39"/>
        <v>BGN-Bulgarian Lev</v>
      </c>
    </row>
    <row r="1970" spans="1:3" x14ac:dyDescent="0.2">
      <c r="A1970" s="3" t="s">
        <v>3463</v>
      </c>
      <c r="B1970" s="3" t="s">
        <v>3464</v>
      </c>
      <c r="C1970" t="str">
        <f t="shared" si="39"/>
        <v>BHD-Bahraini Dinar</v>
      </c>
    </row>
    <row r="1971" spans="1:3" x14ac:dyDescent="0.2">
      <c r="A1971" s="3" t="s">
        <v>3465</v>
      </c>
      <c r="B1971" s="3" t="s">
        <v>3466</v>
      </c>
      <c r="C1971" t="str">
        <f t="shared" si="39"/>
        <v>BIF-Burundi Franc</v>
      </c>
    </row>
    <row r="1972" spans="1:3" x14ac:dyDescent="0.2">
      <c r="A1972" s="3" t="s">
        <v>3467</v>
      </c>
      <c r="B1972" s="3" t="s">
        <v>4262</v>
      </c>
      <c r="C1972" t="str">
        <f t="shared" si="39"/>
        <v>BMD-Bermudian Dollar</v>
      </c>
    </row>
    <row r="1973" spans="1:3" x14ac:dyDescent="0.2">
      <c r="A1973" s="3" t="s">
        <v>3468</v>
      </c>
      <c r="B1973" s="3" t="s">
        <v>3469</v>
      </c>
      <c r="C1973" t="str">
        <f t="shared" si="39"/>
        <v>BND-Brunei Dollar</v>
      </c>
    </row>
    <row r="1974" spans="1:3" x14ac:dyDescent="0.2">
      <c r="A1974" s="3" t="s">
        <v>3470</v>
      </c>
      <c r="B1974" s="3" t="s">
        <v>3471</v>
      </c>
      <c r="C1974" t="str">
        <f t="shared" si="39"/>
        <v>BOB-Boliviano</v>
      </c>
    </row>
    <row r="1975" spans="1:3" x14ac:dyDescent="0.2">
      <c r="A1975" s="3" t="s">
        <v>3472</v>
      </c>
      <c r="B1975" s="3" t="s">
        <v>3473</v>
      </c>
      <c r="C1975" t="str">
        <f t="shared" si="39"/>
        <v>BRL-Brazilian Real</v>
      </c>
    </row>
    <row r="1976" spans="1:3" x14ac:dyDescent="0.2">
      <c r="A1976" s="3" t="s">
        <v>3474</v>
      </c>
      <c r="B1976" s="3" t="s">
        <v>3475</v>
      </c>
      <c r="C1976" t="str">
        <f t="shared" si="39"/>
        <v>BSD-Bahamian Dollar</v>
      </c>
    </row>
    <row r="1977" spans="1:3" x14ac:dyDescent="0.2">
      <c r="A1977" s="3" t="s">
        <v>3476</v>
      </c>
      <c r="B1977" s="3" t="s">
        <v>3477</v>
      </c>
      <c r="C1977" t="str">
        <f t="shared" si="39"/>
        <v>BTN-Ngultrun</v>
      </c>
    </row>
    <row r="1978" spans="1:3" x14ac:dyDescent="0.2">
      <c r="A1978" s="3" t="s">
        <v>3478</v>
      </c>
      <c r="B1978" s="3" t="s">
        <v>3479</v>
      </c>
      <c r="C1978" t="str">
        <f t="shared" si="39"/>
        <v>BWP-Pula</v>
      </c>
    </row>
    <row r="1979" spans="1:3" x14ac:dyDescent="0.2">
      <c r="A1979" s="3" t="s">
        <v>3480</v>
      </c>
      <c r="B1979" s="3" t="s">
        <v>3481</v>
      </c>
      <c r="C1979" t="str">
        <f t="shared" si="39"/>
        <v>BYR-Belarussian Ruble</v>
      </c>
    </row>
    <row r="1980" spans="1:3" x14ac:dyDescent="0.2">
      <c r="A1980" s="3" t="s">
        <v>4263</v>
      </c>
      <c r="B1980" s="3" t="s">
        <v>3481</v>
      </c>
      <c r="C1980" t="str">
        <f t="shared" si="39"/>
        <v>BYN-Belarussian Ruble</v>
      </c>
    </row>
    <row r="1981" spans="1:3" x14ac:dyDescent="0.2">
      <c r="A1981" s="3" t="s">
        <v>3482</v>
      </c>
      <c r="B1981" s="3" t="s">
        <v>3483</v>
      </c>
      <c r="C1981" t="str">
        <f t="shared" si="39"/>
        <v>BZD-Belize Dollar</v>
      </c>
    </row>
    <row r="1982" spans="1:3" x14ac:dyDescent="0.2">
      <c r="A1982" s="3" t="s">
        <v>140</v>
      </c>
      <c r="B1982" s="3" t="s">
        <v>3484</v>
      </c>
      <c r="C1982" t="str">
        <f t="shared" si="39"/>
        <v>CAD-Canadian Dollar</v>
      </c>
    </row>
    <row r="1983" spans="1:3" x14ac:dyDescent="0.2">
      <c r="A1983" s="3" t="s">
        <v>3485</v>
      </c>
      <c r="B1983" s="3" t="s">
        <v>3486</v>
      </c>
      <c r="C1983" t="str">
        <f t="shared" si="39"/>
        <v>CDF-Franc Congolais</v>
      </c>
    </row>
    <row r="1984" spans="1:3" x14ac:dyDescent="0.2">
      <c r="A1984" s="3" t="s">
        <v>3487</v>
      </c>
      <c r="B1984" s="3" t="s">
        <v>3488</v>
      </c>
      <c r="C1984" t="str">
        <f t="shared" si="39"/>
        <v>CHF-Swiss Franc</v>
      </c>
    </row>
    <row r="1985" spans="1:3" x14ac:dyDescent="0.2">
      <c r="A1985" s="3" t="s">
        <v>3489</v>
      </c>
      <c r="B1985" s="3" t="s">
        <v>3490</v>
      </c>
      <c r="C1985" t="str">
        <f t="shared" si="39"/>
        <v>CLP-Chilean Peso</v>
      </c>
    </row>
    <row r="1986" spans="1:3" x14ac:dyDescent="0.2">
      <c r="A1986" s="3" t="s">
        <v>3491</v>
      </c>
      <c r="B1986" s="3" t="s">
        <v>3492</v>
      </c>
      <c r="C1986" t="str">
        <f t="shared" si="39"/>
        <v>CNY-Yuan Renminbi</v>
      </c>
    </row>
    <row r="1987" spans="1:3" x14ac:dyDescent="0.2">
      <c r="A1987" s="3" t="s">
        <v>3493</v>
      </c>
      <c r="B1987" s="3" t="s">
        <v>3494</v>
      </c>
      <c r="C1987" t="str">
        <f t="shared" si="39"/>
        <v>COP-Colombian Peso</v>
      </c>
    </row>
    <row r="1988" spans="1:3" x14ac:dyDescent="0.2">
      <c r="A1988" s="3" t="s">
        <v>3495</v>
      </c>
      <c r="B1988" s="3" t="s">
        <v>3496</v>
      </c>
      <c r="C1988" t="str">
        <f t="shared" si="39"/>
        <v>CRC-Costa Rican Colon</v>
      </c>
    </row>
    <row r="1989" spans="1:3" x14ac:dyDescent="0.2">
      <c r="A1989" s="3" t="s">
        <v>3497</v>
      </c>
      <c r="B1989" s="3" t="s">
        <v>3498</v>
      </c>
      <c r="C1989" t="str">
        <f t="shared" si="39"/>
        <v>CSD-Serbian Dinar</v>
      </c>
    </row>
    <row r="1990" spans="1:3" x14ac:dyDescent="0.2">
      <c r="A1990" s="3" t="s">
        <v>3499</v>
      </c>
      <c r="B1990" s="3" t="s">
        <v>3500</v>
      </c>
      <c r="C1990" t="str">
        <f t="shared" si="39"/>
        <v>CUC-Cuban Convertible Peso</v>
      </c>
    </row>
    <row r="1991" spans="1:3" x14ac:dyDescent="0.2">
      <c r="A1991" s="3" t="s">
        <v>3501</v>
      </c>
      <c r="B1991" s="3" t="s">
        <v>3502</v>
      </c>
      <c r="C1991" t="str">
        <f t="shared" si="39"/>
        <v>CUP-Cuban Peso</v>
      </c>
    </row>
    <row r="1992" spans="1:3" x14ac:dyDescent="0.2">
      <c r="A1992" s="3" t="s">
        <v>3503</v>
      </c>
      <c r="B1992" s="3" t="s">
        <v>4264</v>
      </c>
      <c r="C1992" t="str">
        <f t="shared" si="39"/>
        <v>CVE-Cabo Verde Escudo</v>
      </c>
    </row>
    <row r="1993" spans="1:3" x14ac:dyDescent="0.2">
      <c r="A1993" s="3" t="s">
        <v>3504</v>
      </c>
      <c r="B1993" s="3" t="s">
        <v>3505</v>
      </c>
      <c r="C1993" t="str">
        <f t="shared" si="39"/>
        <v>CYP-Cyprus Pound</v>
      </c>
    </row>
    <row r="1994" spans="1:3" x14ac:dyDescent="0.2">
      <c r="A1994" s="3" t="s">
        <v>3506</v>
      </c>
      <c r="B1994" s="3" t="s">
        <v>3507</v>
      </c>
      <c r="C1994" t="str">
        <f t="shared" si="39"/>
        <v>CZK-Czech Koruna</v>
      </c>
    </row>
    <row r="1995" spans="1:3" x14ac:dyDescent="0.2">
      <c r="A1995" s="3" t="s">
        <v>3508</v>
      </c>
      <c r="B1995" s="3" t="s">
        <v>4265</v>
      </c>
      <c r="C1995" t="str">
        <f t="shared" si="39"/>
        <v>DEM-Mark</v>
      </c>
    </row>
    <row r="1996" spans="1:3" x14ac:dyDescent="0.2">
      <c r="A1996" s="3" t="s">
        <v>3509</v>
      </c>
      <c r="B1996" s="3" t="s">
        <v>3510</v>
      </c>
      <c r="C1996" t="str">
        <f t="shared" si="39"/>
        <v>DJF-Djibouti Franc</v>
      </c>
    </row>
    <row r="1997" spans="1:3" x14ac:dyDescent="0.2">
      <c r="A1997" s="3" t="s">
        <v>3511</v>
      </c>
      <c r="B1997" s="3" t="s">
        <v>3512</v>
      </c>
      <c r="C1997" t="str">
        <f t="shared" si="39"/>
        <v>DKK-Danish Krone</v>
      </c>
    </row>
    <row r="1998" spans="1:3" x14ac:dyDescent="0.2">
      <c r="A1998" s="3" t="s">
        <v>3513</v>
      </c>
      <c r="B1998" s="3" t="s">
        <v>3514</v>
      </c>
      <c r="C1998" t="str">
        <f t="shared" si="39"/>
        <v>DOP-Dominican Peso</v>
      </c>
    </row>
    <row r="1999" spans="1:3" x14ac:dyDescent="0.2">
      <c r="A1999" s="3" t="s">
        <v>3515</v>
      </c>
      <c r="B1999" s="3" t="s">
        <v>3516</v>
      </c>
      <c r="C1999" t="str">
        <f t="shared" si="39"/>
        <v>DZD-Algerian Dinar</v>
      </c>
    </row>
    <row r="2000" spans="1:3" x14ac:dyDescent="0.2">
      <c r="A2000" s="3" t="s">
        <v>3517</v>
      </c>
      <c r="B2000" s="3" t="s">
        <v>3518</v>
      </c>
      <c r="C2000" t="str">
        <f t="shared" si="39"/>
        <v>EEK-Kroon</v>
      </c>
    </row>
    <row r="2001" spans="1:3" x14ac:dyDescent="0.2">
      <c r="A2001" s="3" t="s">
        <v>3519</v>
      </c>
      <c r="B2001" s="3" t="s">
        <v>3520</v>
      </c>
      <c r="C2001" t="str">
        <f t="shared" si="39"/>
        <v>EGP-Egyptian Pound</v>
      </c>
    </row>
    <row r="2002" spans="1:3" x14ac:dyDescent="0.2">
      <c r="A2002" s="3" t="s">
        <v>3521</v>
      </c>
      <c r="B2002" s="3" t="s">
        <v>3522</v>
      </c>
      <c r="C2002" t="str">
        <f t="shared" si="39"/>
        <v>ERN-Nakfa</v>
      </c>
    </row>
    <row r="2003" spans="1:3" x14ac:dyDescent="0.2">
      <c r="A2003" s="3" t="s">
        <v>3523</v>
      </c>
      <c r="B2003" s="3" t="s">
        <v>4266</v>
      </c>
      <c r="C2003" t="str">
        <f t="shared" si="39"/>
        <v>ESP-Peseta</v>
      </c>
    </row>
    <row r="2004" spans="1:3" x14ac:dyDescent="0.2">
      <c r="A2004" s="3" t="s">
        <v>3524</v>
      </c>
      <c r="B2004" s="3" t="s">
        <v>3525</v>
      </c>
      <c r="C2004" t="str">
        <f t="shared" si="39"/>
        <v>ETB-Ethiopian Birr</v>
      </c>
    </row>
    <row r="2005" spans="1:3" x14ac:dyDescent="0.2">
      <c r="A2005" s="3" t="s">
        <v>3526</v>
      </c>
      <c r="B2005" s="3" t="s">
        <v>3527</v>
      </c>
      <c r="C2005" t="str">
        <f t="shared" si="39"/>
        <v>EUR-Euro</v>
      </c>
    </row>
    <row r="2006" spans="1:3" x14ac:dyDescent="0.2">
      <c r="A2006" s="3" t="s">
        <v>3528</v>
      </c>
      <c r="B2006" s="3" t="s">
        <v>4267</v>
      </c>
      <c r="C2006" t="str">
        <f t="shared" si="39"/>
        <v>FIM-Markka</v>
      </c>
    </row>
    <row r="2007" spans="1:3" x14ac:dyDescent="0.2">
      <c r="A2007" s="3" t="s">
        <v>3529</v>
      </c>
      <c r="B2007" s="3" t="s">
        <v>3530</v>
      </c>
      <c r="C2007" t="str">
        <f t="shared" si="39"/>
        <v>FJD-Fiji Dollar</v>
      </c>
    </row>
    <row r="2008" spans="1:3" x14ac:dyDescent="0.2">
      <c r="A2008" s="3" t="s">
        <v>3531</v>
      </c>
      <c r="B2008" s="3" t="s">
        <v>3532</v>
      </c>
      <c r="C2008" t="str">
        <f t="shared" si="39"/>
        <v>FKP-Falkland Islands Pound</v>
      </c>
    </row>
    <row r="2009" spans="1:3" x14ac:dyDescent="0.2">
      <c r="A2009" s="3" t="s">
        <v>3533</v>
      </c>
      <c r="B2009" s="3" t="s">
        <v>4268</v>
      </c>
      <c r="C2009" t="str">
        <f t="shared" si="39"/>
        <v>FRF-Franc</v>
      </c>
    </row>
    <row r="2010" spans="1:3" x14ac:dyDescent="0.2">
      <c r="A2010" s="3" t="s">
        <v>3534</v>
      </c>
      <c r="B2010" s="3" t="s">
        <v>3535</v>
      </c>
      <c r="C2010" t="str">
        <f t="shared" si="39"/>
        <v>GBP-Pound Sterling</v>
      </c>
    </row>
    <row r="2011" spans="1:3" x14ac:dyDescent="0.2">
      <c r="A2011" s="3" t="s">
        <v>3536</v>
      </c>
      <c r="B2011" s="3" t="s">
        <v>3537</v>
      </c>
      <c r="C2011" t="str">
        <f t="shared" si="39"/>
        <v>GEL-Lari</v>
      </c>
    </row>
    <row r="2012" spans="1:3" x14ac:dyDescent="0.2">
      <c r="A2012" s="3" t="s">
        <v>3538</v>
      </c>
      <c r="B2012" s="3" t="s">
        <v>4269</v>
      </c>
      <c r="C2012" t="str">
        <f t="shared" si="39"/>
        <v>GHC-Ghana Cedi</v>
      </c>
    </row>
    <row r="2013" spans="1:3" x14ac:dyDescent="0.2">
      <c r="A2013" s="3" t="s">
        <v>3539</v>
      </c>
      <c r="B2013" s="3" t="s">
        <v>4269</v>
      </c>
      <c r="C2013" t="str">
        <f t="shared" si="39"/>
        <v>GHS-Ghana Cedi</v>
      </c>
    </row>
    <row r="2014" spans="1:3" x14ac:dyDescent="0.2">
      <c r="A2014" s="3" t="s">
        <v>3540</v>
      </c>
      <c r="B2014" s="3" t="s">
        <v>3541</v>
      </c>
      <c r="C2014" t="str">
        <f t="shared" si="39"/>
        <v>GIP-Gibraltar Pound</v>
      </c>
    </row>
    <row r="2015" spans="1:3" x14ac:dyDescent="0.2">
      <c r="A2015" s="3" t="s">
        <v>3542</v>
      </c>
      <c r="B2015" s="3" t="s">
        <v>3543</v>
      </c>
      <c r="C2015" t="str">
        <f t="shared" si="39"/>
        <v>GMD-Dalasi</v>
      </c>
    </row>
    <row r="2016" spans="1:3" x14ac:dyDescent="0.2">
      <c r="A2016" s="3" t="s">
        <v>3544</v>
      </c>
      <c r="B2016" s="3" t="s">
        <v>3545</v>
      </c>
      <c r="C2016" t="str">
        <f t="shared" ref="C2016:C2079" si="40">CONCATENATE(A2016,"-",B2016)</f>
        <v>GNF-Guinea Franc</v>
      </c>
    </row>
    <row r="2017" spans="1:3" x14ac:dyDescent="0.2">
      <c r="A2017" s="3" t="s">
        <v>3546</v>
      </c>
      <c r="B2017" s="3" t="s">
        <v>4270</v>
      </c>
      <c r="C2017" t="str">
        <f t="shared" si="40"/>
        <v>GRD-Drachma</v>
      </c>
    </row>
    <row r="2018" spans="1:3" x14ac:dyDescent="0.2">
      <c r="A2018" s="3" t="s">
        <v>3547</v>
      </c>
      <c r="B2018" s="3" t="s">
        <v>3548</v>
      </c>
      <c r="C2018" t="str">
        <f t="shared" si="40"/>
        <v>GTQ-Quetzal</v>
      </c>
    </row>
    <row r="2019" spans="1:3" x14ac:dyDescent="0.2">
      <c r="A2019" s="3" t="s">
        <v>3549</v>
      </c>
      <c r="B2019" s="3" t="s">
        <v>3550</v>
      </c>
      <c r="C2019" t="str">
        <f t="shared" si="40"/>
        <v>GWP-Guinea-Bissau Peso</v>
      </c>
    </row>
    <row r="2020" spans="1:3" x14ac:dyDescent="0.2">
      <c r="A2020" s="3" t="s">
        <v>3551</v>
      </c>
      <c r="B2020" s="3" t="s">
        <v>3552</v>
      </c>
      <c r="C2020" t="str">
        <f t="shared" si="40"/>
        <v>GYD-Guyana Dollar</v>
      </c>
    </row>
    <row r="2021" spans="1:3" x14ac:dyDescent="0.2">
      <c r="A2021" s="3" t="s">
        <v>3553</v>
      </c>
      <c r="B2021" s="3" t="s">
        <v>3554</v>
      </c>
      <c r="C2021" t="str">
        <f t="shared" si="40"/>
        <v>HKD-Hong Kong Dollar</v>
      </c>
    </row>
    <row r="2022" spans="1:3" x14ac:dyDescent="0.2">
      <c r="A2022" s="3" t="s">
        <v>3555</v>
      </c>
      <c r="B2022" s="3" t="s">
        <v>3556</v>
      </c>
      <c r="C2022" t="str">
        <f t="shared" si="40"/>
        <v>HNL-Lempira</v>
      </c>
    </row>
    <row r="2023" spans="1:3" x14ac:dyDescent="0.2">
      <c r="A2023" s="3" t="s">
        <v>3557</v>
      </c>
      <c r="B2023" s="3" t="s">
        <v>4271</v>
      </c>
      <c r="C2023" t="str">
        <f t="shared" si="40"/>
        <v>HRK-Kuna</v>
      </c>
    </row>
    <row r="2024" spans="1:3" x14ac:dyDescent="0.2">
      <c r="A2024" s="3" t="s">
        <v>3558</v>
      </c>
      <c r="B2024" s="3" t="s">
        <v>3559</v>
      </c>
      <c r="C2024" t="str">
        <f t="shared" si="40"/>
        <v>HTG-Gourde</v>
      </c>
    </row>
    <row r="2025" spans="1:3" x14ac:dyDescent="0.2">
      <c r="A2025" s="3" t="s">
        <v>3560</v>
      </c>
      <c r="B2025" s="3" t="s">
        <v>3561</v>
      </c>
      <c r="C2025" t="str">
        <f t="shared" si="40"/>
        <v>HUF-Forint</v>
      </c>
    </row>
    <row r="2026" spans="1:3" x14ac:dyDescent="0.2">
      <c r="A2026" s="3" t="s">
        <v>3562</v>
      </c>
      <c r="B2026" s="3" t="s">
        <v>3563</v>
      </c>
      <c r="C2026" t="str">
        <f t="shared" si="40"/>
        <v>IDR-Rupiah</v>
      </c>
    </row>
    <row r="2027" spans="1:3" x14ac:dyDescent="0.2">
      <c r="A2027" s="3" t="s">
        <v>3564</v>
      </c>
      <c r="B2027" s="3" t="s">
        <v>4272</v>
      </c>
      <c r="C2027" t="str">
        <f t="shared" si="40"/>
        <v>IEP-Punt</v>
      </c>
    </row>
    <row r="2028" spans="1:3" x14ac:dyDescent="0.2">
      <c r="A2028" s="3" t="s">
        <v>3565</v>
      </c>
      <c r="B2028" s="3" t="s">
        <v>4273</v>
      </c>
      <c r="C2028" t="str">
        <f t="shared" si="40"/>
        <v>ILS-New Israeli Sheqel</v>
      </c>
    </row>
    <row r="2029" spans="1:3" x14ac:dyDescent="0.2">
      <c r="A2029" s="3" t="s">
        <v>3566</v>
      </c>
      <c r="B2029" s="3" t="s">
        <v>3567</v>
      </c>
      <c r="C2029" t="str">
        <f t="shared" si="40"/>
        <v>INR-Indian Rupee</v>
      </c>
    </row>
    <row r="2030" spans="1:3" x14ac:dyDescent="0.2">
      <c r="A2030" s="3" t="s">
        <v>3568</v>
      </c>
      <c r="B2030" s="3" t="s">
        <v>3569</v>
      </c>
      <c r="C2030" t="str">
        <f t="shared" si="40"/>
        <v>IQD-Iraqi Dinar</v>
      </c>
    </row>
    <row r="2031" spans="1:3" x14ac:dyDescent="0.2">
      <c r="A2031" s="3" t="s">
        <v>3570</v>
      </c>
      <c r="B2031" s="3" t="s">
        <v>3571</v>
      </c>
      <c r="C2031" t="str">
        <f t="shared" si="40"/>
        <v>IRR-Iranian Rial</v>
      </c>
    </row>
    <row r="2032" spans="1:3" x14ac:dyDescent="0.2">
      <c r="A2032" s="3" t="s">
        <v>3572</v>
      </c>
      <c r="B2032" s="3" t="s">
        <v>3573</v>
      </c>
      <c r="C2032" t="str">
        <f t="shared" si="40"/>
        <v>ISK-Iceland Krona</v>
      </c>
    </row>
    <row r="2033" spans="1:3" x14ac:dyDescent="0.2">
      <c r="A2033" s="3" t="s">
        <v>3574</v>
      </c>
      <c r="B2033" s="3" t="s">
        <v>4274</v>
      </c>
      <c r="C2033" t="str">
        <f t="shared" si="40"/>
        <v>ITL-Lira</v>
      </c>
    </row>
    <row r="2034" spans="1:3" x14ac:dyDescent="0.2">
      <c r="A2034" s="3" t="s">
        <v>3575</v>
      </c>
      <c r="B2034" s="3" t="s">
        <v>3576</v>
      </c>
      <c r="C2034" t="str">
        <f t="shared" si="40"/>
        <v>JMD-Jamaican Dollar</v>
      </c>
    </row>
    <row r="2035" spans="1:3" x14ac:dyDescent="0.2">
      <c r="A2035" s="3" t="s">
        <v>3577</v>
      </c>
      <c r="B2035" s="3" t="s">
        <v>3578</v>
      </c>
      <c r="C2035" t="str">
        <f t="shared" si="40"/>
        <v>JOD-Jordanian Dinar</v>
      </c>
    </row>
    <row r="2036" spans="1:3" x14ac:dyDescent="0.2">
      <c r="A2036" s="3" t="s">
        <v>3579</v>
      </c>
      <c r="B2036" s="3" t="s">
        <v>3580</v>
      </c>
      <c r="C2036" t="str">
        <f t="shared" si="40"/>
        <v>JPY-Yen</v>
      </c>
    </row>
    <row r="2037" spans="1:3" x14ac:dyDescent="0.2">
      <c r="A2037" s="3" t="s">
        <v>3581</v>
      </c>
      <c r="B2037" s="3" t="s">
        <v>3582</v>
      </c>
      <c r="C2037" t="str">
        <f t="shared" si="40"/>
        <v>KES-Kenyan Shilling</v>
      </c>
    </row>
    <row r="2038" spans="1:3" x14ac:dyDescent="0.2">
      <c r="A2038" s="3" t="s">
        <v>3583</v>
      </c>
      <c r="B2038" s="3" t="s">
        <v>3584</v>
      </c>
      <c r="C2038" t="str">
        <f t="shared" si="40"/>
        <v>KGS-Som</v>
      </c>
    </row>
    <row r="2039" spans="1:3" x14ac:dyDescent="0.2">
      <c r="A2039" s="3" t="s">
        <v>3585</v>
      </c>
      <c r="B2039" s="3" t="s">
        <v>3586</v>
      </c>
      <c r="C2039" t="str">
        <f t="shared" si="40"/>
        <v>KHR-Riel</v>
      </c>
    </row>
    <row r="2040" spans="1:3" x14ac:dyDescent="0.2">
      <c r="A2040" s="3" t="s">
        <v>3587</v>
      </c>
      <c r="B2040" s="3" t="s">
        <v>3588</v>
      </c>
      <c r="C2040" t="str">
        <f t="shared" si="40"/>
        <v>KMF-Comoro Franc</v>
      </c>
    </row>
    <row r="2041" spans="1:3" x14ac:dyDescent="0.2">
      <c r="A2041" s="3" t="s">
        <v>3589</v>
      </c>
      <c r="B2041" s="3" t="s">
        <v>3590</v>
      </c>
      <c r="C2041" t="str">
        <f t="shared" si="40"/>
        <v>KPW-North Korean Won</v>
      </c>
    </row>
    <row r="2042" spans="1:3" x14ac:dyDescent="0.2">
      <c r="A2042" s="3" t="s">
        <v>3591</v>
      </c>
      <c r="B2042" s="3" t="s">
        <v>3592</v>
      </c>
      <c r="C2042" t="str">
        <f t="shared" si="40"/>
        <v>KRW-Won</v>
      </c>
    </row>
    <row r="2043" spans="1:3" x14ac:dyDescent="0.2">
      <c r="A2043" s="3" t="s">
        <v>3593</v>
      </c>
      <c r="B2043" s="3" t="s">
        <v>3594</v>
      </c>
      <c r="C2043" t="str">
        <f t="shared" si="40"/>
        <v>KWD-Kuwaiti Dinar</v>
      </c>
    </row>
    <row r="2044" spans="1:3" x14ac:dyDescent="0.2">
      <c r="A2044" s="3" t="s">
        <v>3595</v>
      </c>
      <c r="B2044" s="3" t="s">
        <v>3596</v>
      </c>
      <c r="C2044" t="str">
        <f t="shared" si="40"/>
        <v>KYD-Cayman Islands Dollar</v>
      </c>
    </row>
    <row r="2045" spans="1:3" x14ac:dyDescent="0.2">
      <c r="A2045" s="3" t="s">
        <v>3597</v>
      </c>
      <c r="B2045" s="3" t="s">
        <v>3598</v>
      </c>
      <c r="C2045" t="str">
        <f t="shared" si="40"/>
        <v>KZT-Tenge</v>
      </c>
    </row>
    <row r="2046" spans="1:3" x14ac:dyDescent="0.2">
      <c r="A2046" s="3" t="s">
        <v>3599</v>
      </c>
      <c r="B2046" s="3" t="s">
        <v>3600</v>
      </c>
      <c r="C2046" t="str">
        <f t="shared" si="40"/>
        <v>LAK-Kip</v>
      </c>
    </row>
    <row r="2047" spans="1:3" x14ac:dyDescent="0.2">
      <c r="A2047" s="3" t="s">
        <v>3601</v>
      </c>
      <c r="B2047" s="3" t="s">
        <v>3602</v>
      </c>
      <c r="C2047" t="str">
        <f t="shared" si="40"/>
        <v>LBP-Lebanese Pound</v>
      </c>
    </row>
    <row r="2048" spans="1:3" x14ac:dyDescent="0.2">
      <c r="A2048" s="3" t="s">
        <v>3603</v>
      </c>
      <c r="B2048" s="3" t="s">
        <v>3604</v>
      </c>
      <c r="C2048" t="str">
        <f t="shared" si="40"/>
        <v>LKR-Sri Lanka Rupee</v>
      </c>
    </row>
    <row r="2049" spans="1:3" x14ac:dyDescent="0.2">
      <c r="A2049" s="3" t="s">
        <v>3605</v>
      </c>
      <c r="B2049" s="3" t="s">
        <v>3606</v>
      </c>
      <c r="C2049" t="str">
        <f t="shared" si="40"/>
        <v>LRD-Liberian Dollar</v>
      </c>
    </row>
    <row r="2050" spans="1:3" x14ac:dyDescent="0.2">
      <c r="A2050" s="3" t="s">
        <v>3607</v>
      </c>
      <c r="B2050" s="3" t="s">
        <v>3608</v>
      </c>
      <c r="C2050" t="str">
        <f t="shared" si="40"/>
        <v>LSL-Loti</v>
      </c>
    </row>
    <row r="2051" spans="1:3" x14ac:dyDescent="0.2">
      <c r="A2051" s="3" t="s">
        <v>3609</v>
      </c>
      <c r="B2051" s="3" t="s">
        <v>4275</v>
      </c>
      <c r="C2051" t="str">
        <f t="shared" si="40"/>
        <v>LTL-Litus</v>
      </c>
    </row>
    <row r="2052" spans="1:3" x14ac:dyDescent="0.2">
      <c r="A2052" s="3" t="s">
        <v>3610</v>
      </c>
      <c r="B2052" s="3" t="s">
        <v>4276</v>
      </c>
      <c r="C2052" t="str">
        <f t="shared" si="40"/>
        <v>LUF-Luxembourg Franc</v>
      </c>
    </row>
    <row r="2053" spans="1:3" x14ac:dyDescent="0.2">
      <c r="A2053" s="3" t="s">
        <v>3611</v>
      </c>
      <c r="B2053" s="3" t="s">
        <v>3612</v>
      </c>
      <c r="C2053" t="str">
        <f t="shared" si="40"/>
        <v>LVL-Latvian Lats</v>
      </c>
    </row>
    <row r="2054" spans="1:3" x14ac:dyDescent="0.2">
      <c r="A2054" s="3" t="s">
        <v>3613</v>
      </c>
      <c r="B2054" s="3" t="s">
        <v>3614</v>
      </c>
      <c r="C2054" t="str">
        <f t="shared" si="40"/>
        <v>LYD-Libyan Dinar</v>
      </c>
    </row>
    <row r="2055" spans="1:3" x14ac:dyDescent="0.2">
      <c r="A2055" s="3" t="s">
        <v>3615</v>
      </c>
      <c r="B2055" s="3" t="s">
        <v>3616</v>
      </c>
      <c r="C2055" t="str">
        <f t="shared" si="40"/>
        <v>MAD-Moroccan Dirham</v>
      </c>
    </row>
    <row r="2056" spans="1:3" x14ac:dyDescent="0.2">
      <c r="A2056" s="3" t="s">
        <v>3617</v>
      </c>
      <c r="B2056" s="3" t="s">
        <v>3618</v>
      </c>
      <c r="C2056" t="str">
        <f t="shared" si="40"/>
        <v>MDL-Moldovan Leu</v>
      </c>
    </row>
    <row r="2057" spans="1:3" x14ac:dyDescent="0.2">
      <c r="A2057" s="3" t="s">
        <v>3619</v>
      </c>
      <c r="B2057" s="3" t="s">
        <v>4277</v>
      </c>
      <c r="C2057" t="str">
        <f t="shared" si="40"/>
        <v>MGA-Malagasy Ariary</v>
      </c>
    </row>
    <row r="2058" spans="1:3" x14ac:dyDescent="0.2">
      <c r="A2058" s="3" t="s">
        <v>3620</v>
      </c>
      <c r="B2058" s="3" t="s">
        <v>3621</v>
      </c>
      <c r="C2058" t="str">
        <f t="shared" si="40"/>
        <v>MGF-Malagasy Franc</v>
      </c>
    </row>
    <row r="2059" spans="1:3" x14ac:dyDescent="0.2">
      <c r="A2059" s="3" t="s">
        <v>3622</v>
      </c>
      <c r="B2059" s="3" t="s">
        <v>3623</v>
      </c>
      <c r="C2059" t="str">
        <f t="shared" si="40"/>
        <v>MKD-Denar</v>
      </c>
    </row>
    <row r="2060" spans="1:3" x14ac:dyDescent="0.2">
      <c r="A2060" s="3" t="s">
        <v>3624</v>
      </c>
      <c r="B2060" s="3" t="s">
        <v>3625</v>
      </c>
      <c r="C2060" t="str">
        <f t="shared" si="40"/>
        <v>MMK-Kyat</v>
      </c>
    </row>
    <row r="2061" spans="1:3" x14ac:dyDescent="0.2">
      <c r="A2061" s="3" t="s">
        <v>3626</v>
      </c>
      <c r="B2061" s="3" t="s">
        <v>3627</v>
      </c>
      <c r="C2061" t="str">
        <f t="shared" si="40"/>
        <v>MNT-Tugrik</v>
      </c>
    </row>
    <row r="2062" spans="1:3" x14ac:dyDescent="0.2">
      <c r="A2062" s="3" t="s">
        <v>3628</v>
      </c>
      <c r="B2062" s="3" t="s">
        <v>3629</v>
      </c>
      <c r="C2062" t="str">
        <f t="shared" si="40"/>
        <v>MOP-Pataca</v>
      </c>
    </row>
    <row r="2063" spans="1:3" x14ac:dyDescent="0.2">
      <c r="A2063" s="3" t="s">
        <v>3630</v>
      </c>
      <c r="B2063" s="3" t="s">
        <v>3631</v>
      </c>
      <c r="C2063" t="str">
        <f t="shared" si="40"/>
        <v>MRO-Ouguiya</v>
      </c>
    </row>
    <row r="2064" spans="1:3" x14ac:dyDescent="0.2">
      <c r="A2064" s="3" t="s">
        <v>3632</v>
      </c>
      <c r="B2064" s="3" t="s">
        <v>3633</v>
      </c>
      <c r="C2064" t="str">
        <f t="shared" si="40"/>
        <v>MTL-Maltese Lira</v>
      </c>
    </row>
    <row r="2065" spans="1:3" x14ac:dyDescent="0.2">
      <c r="A2065" s="3" t="s">
        <v>3634</v>
      </c>
      <c r="B2065" s="3" t="s">
        <v>3635</v>
      </c>
      <c r="C2065" t="str">
        <f t="shared" si="40"/>
        <v>MUR-Mauritius Rupee</v>
      </c>
    </row>
    <row r="2066" spans="1:3" x14ac:dyDescent="0.2">
      <c r="A2066" s="3" t="s">
        <v>3636</v>
      </c>
      <c r="B2066" s="3" t="s">
        <v>3637</v>
      </c>
      <c r="C2066" t="str">
        <f t="shared" si="40"/>
        <v>MVR-Rufiyaa</v>
      </c>
    </row>
    <row r="2067" spans="1:3" x14ac:dyDescent="0.2">
      <c r="A2067" s="3" t="s">
        <v>3638</v>
      </c>
      <c r="B2067" s="3" t="s">
        <v>4278</v>
      </c>
      <c r="C2067" t="str">
        <f t="shared" si="40"/>
        <v>MWK-Malawi Kwacha</v>
      </c>
    </row>
    <row r="2068" spans="1:3" x14ac:dyDescent="0.2">
      <c r="A2068" s="3" t="s">
        <v>3640</v>
      </c>
      <c r="B2068" s="3" t="s">
        <v>3641</v>
      </c>
      <c r="C2068" t="str">
        <f t="shared" si="40"/>
        <v>MXN-Mexican Peso</v>
      </c>
    </row>
    <row r="2069" spans="1:3" x14ac:dyDescent="0.2">
      <c r="A2069" s="3" t="s">
        <v>3642</v>
      </c>
      <c r="B2069" s="3" t="s">
        <v>3643</v>
      </c>
      <c r="C2069" t="str">
        <f t="shared" si="40"/>
        <v>MYR-Malaysian Ringgit</v>
      </c>
    </row>
    <row r="2070" spans="1:3" x14ac:dyDescent="0.2">
      <c r="A2070" s="3" t="s">
        <v>3644</v>
      </c>
      <c r="B2070" s="3" t="s">
        <v>4279</v>
      </c>
      <c r="C2070" t="str">
        <f t="shared" si="40"/>
        <v>MZN-Mozambique Metical</v>
      </c>
    </row>
    <row r="2071" spans="1:3" x14ac:dyDescent="0.2">
      <c r="A2071" s="3" t="s">
        <v>3645</v>
      </c>
      <c r="B2071" s="3" t="s">
        <v>3646</v>
      </c>
      <c r="C2071" t="str">
        <f t="shared" si="40"/>
        <v>NAD-Namibia Dollar</v>
      </c>
    </row>
    <row r="2072" spans="1:3" x14ac:dyDescent="0.2">
      <c r="A2072" s="3" t="s">
        <v>3647</v>
      </c>
      <c r="B2072" s="3" t="s">
        <v>3648</v>
      </c>
      <c r="C2072" t="str">
        <f t="shared" si="40"/>
        <v>NGN-Naira</v>
      </c>
    </row>
    <row r="2073" spans="1:3" x14ac:dyDescent="0.2">
      <c r="A2073" s="3" t="s">
        <v>3649</v>
      </c>
      <c r="B2073" s="3" t="s">
        <v>3650</v>
      </c>
      <c r="C2073" t="str">
        <f t="shared" si="40"/>
        <v>NIO-Cordoba Oro</v>
      </c>
    </row>
    <row r="2074" spans="1:3" x14ac:dyDescent="0.2">
      <c r="A2074" s="3" t="s">
        <v>3651</v>
      </c>
      <c r="B2074" s="3" t="s">
        <v>4280</v>
      </c>
      <c r="C2074" t="str">
        <f t="shared" si="40"/>
        <v>NLG-Guilder</v>
      </c>
    </row>
    <row r="2075" spans="1:3" x14ac:dyDescent="0.2">
      <c r="A2075" s="3" t="s">
        <v>3652</v>
      </c>
      <c r="B2075" s="3" t="s">
        <v>3653</v>
      </c>
      <c r="C2075" t="str">
        <f t="shared" si="40"/>
        <v>NOK-Norwegian Krone</v>
      </c>
    </row>
    <row r="2076" spans="1:3" x14ac:dyDescent="0.2">
      <c r="A2076" s="3" t="s">
        <v>3654</v>
      </c>
      <c r="B2076" s="3" t="s">
        <v>3655</v>
      </c>
      <c r="C2076" t="str">
        <f t="shared" si="40"/>
        <v>NPR-Nepalese Rupee</v>
      </c>
    </row>
    <row r="2077" spans="1:3" x14ac:dyDescent="0.2">
      <c r="A2077" s="3" t="s">
        <v>3656</v>
      </c>
      <c r="B2077" s="3" t="s">
        <v>3657</v>
      </c>
      <c r="C2077" t="str">
        <f t="shared" si="40"/>
        <v>NZD-New Zealand Dollar</v>
      </c>
    </row>
    <row r="2078" spans="1:3" x14ac:dyDescent="0.2">
      <c r="A2078" s="3" t="s">
        <v>3658</v>
      </c>
      <c r="B2078" s="3" t="s">
        <v>3659</v>
      </c>
      <c r="C2078" t="str">
        <f t="shared" si="40"/>
        <v>OMR-Rial Omani</v>
      </c>
    </row>
    <row r="2079" spans="1:3" x14ac:dyDescent="0.2">
      <c r="A2079" s="3" t="s">
        <v>3660</v>
      </c>
      <c r="B2079" s="3" t="s">
        <v>3661</v>
      </c>
      <c r="C2079" t="str">
        <f t="shared" si="40"/>
        <v>PAB-Balboa</v>
      </c>
    </row>
    <row r="2080" spans="1:3" x14ac:dyDescent="0.2">
      <c r="A2080" s="3" t="s">
        <v>3662</v>
      </c>
      <c r="B2080" s="3" t="s">
        <v>4281</v>
      </c>
      <c r="C2080" t="str">
        <f t="shared" ref="C2080:C2144" si="41">CONCATENATE(A2080,"-",B2080)</f>
        <v>PEN-Sol</v>
      </c>
    </row>
    <row r="2081" spans="1:3" x14ac:dyDescent="0.2">
      <c r="A2081" s="3" t="s">
        <v>3663</v>
      </c>
      <c r="B2081" s="3" t="s">
        <v>3664</v>
      </c>
      <c r="C2081" t="str">
        <f t="shared" si="41"/>
        <v>PGK-Kina</v>
      </c>
    </row>
    <row r="2082" spans="1:3" x14ac:dyDescent="0.2">
      <c r="A2082" s="3" t="s">
        <v>3665</v>
      </c>
      <c r="B2082" s="3" t="s">
        <v>3666</v>
      </c>
      <c r="C2082" t="str">
        <f t="shared" si="41"/>
        <v>PHP-Philippine Peso</v>
      </c>
    </row>
    <row r="2083" spans="1:3" x14ac:dyDescent="0.2">
      <c r="A2083" s="3" t="s">
        <v>3667</v>
      </c>
      <c r="B2083" s="3" t="s">
        <v>3668</v>
      </c>
      <c r="C2083" t="str">
        <f t="shared" si="41"/>
        <v>PKR-Pakistan Rupee</v>
      </c>
    </row>
    <row r="2084" spans="1:3" x14ac:dyDescent="0.2">
      <c r="A2084" s="3" t="s">
        <v>3669</v>
      </c>
      <c r="B2084" s="3" t="s">
        <v>3670</v>
      </c>
      <c r="C2084" t="str">
        <f t="shared" si="41"/>
        <v>PLN-Zloty</v>
      </c>
    </row>
    <row r="2085" spans="1:3" x14ac:dyDescent="0.2">
      <c r="A2085" s="3" t="s">
        <v>3671</v>
      </c>
      <c r="B2085" s="3" t="s">
        <v>4282</v>
      </c>
      <c r="C2085" t="str">
        <f t="shared" si="41"/>
        <v>PTE-Escudo</v>
      </c>
    </row>
    <row r="2086" spans="1:3" x14ac:dyDescent="0.2">
      <c r="A2086" s="3" t="s">
        <v>3672</v>
      </c>
      <c r="B2086" s="3" t="s">
        <v>2384</v>
      </c>
      <c r="C2086" t="str">
        <f t="shared" si="41"/>
        <v>PYG-Guarani</v>
      </c>
    </row>
    <row r="2087" spans="1:3" x14ac:dyDescent="0.2">
      <c r="A2087" s="3" t="s">
        <v>3673</v>
      </c>
      <c r="B2087" s="3" t="s">
        <v>3674</v>
      </c>
      <c r="C2087" t="str">
        <f t="shared" si="41"/>
        <v>QAR-Qatari Rial</v>
      </c>
    </row>
    <row r="2088" spans="1:3" x14ac:dyDescent="0.2">
      <c r="A2088" s="3" t="s">
        <v>3675</v>
      </c>
      <c r="B2088" s="3" t="s">
        <v>4283</v>
      </c>
      <c r="C2088" t="str">
        <f t="shared" si="41"/>
        <v>ROL-Romanian Old Leu</v>
      </c>
    </row>
    <row r="2089" spans="1:3" x14ac:dyDescent="0.2">
      <c r="A2089" s="3" t="s">
        <v>3676</v>
      </c>
      <c r="B2089" s="3" t="s">
        <v>4284</v>
      </c>
      <c r="C2089" t="str">
        <f t="shared" si="41"/>
        <v>RON-Romanian Leu</v>
      </c>
    </row>
    <row r="2090" spans="1:3" x14ac:dyDescent="0.2">
      <c r="A2090" s="3" t="s">
        <v>3677</v>
      </c>
      <c r="B2090" s="3" t="s">
        <v>3498</v>
      </c>
      <c r="C2090" t="str">
        <f t="shared" si="41"/>
        <v>RSD-Serbian Dinar</v>
      </c>
    </row>
    <row r="2091" spans="1:3" x14ac:dyDescent="0.2">
      <c r="A2091" s="3" t="s">
        <v>3678</v>
      </c>
      <c r="B2091" s="3" t="s">
        <v>3679</v>
      </c>
      <c r="C2091" t="str">
        <f t="shared" si="41"/>
        <v>RUB-Russian Ruble</v>
      </c>
    </row>
    <row r="2092" spans="1:3" x14ac:dyDescent="0.2">
      <c r="A2092" s="3" t="s">
        <v>3680</v>
      </c>
      <c r="B2092" s="3" t="s">
        <v>3679</v>
      </c>
      <c r="C2092" t="str">
        <f t="shared" si="41"/>
        <v>RUR-Russian Ruble</v>
      </c>
    </row>
    <row r="2093" spans="1:3" x14ac:dyDescent="0.2">
      <c r="A2093" s="3" t="s">
        <v>3681</v>
      </c>
      <c r="B2093" s="3" t="s">
        <v>3682</v>
      </c>
      <c r="C2093" t="str">
        <f t="shared" si="41"/>
        <v>RWF-Rwanda Franc</v>
      </c>
    </row>
    <row r="2094" spans="1:3" x14ac:dyDescent="0.2">
      <c r="A2094" s="3" t="s">
        <v>3683</v>
      </c>
      <c r="B2094" s="3" t="s">
        <v>3684</v>
      </c>
      <c r="C2094" t="str">
        <f t="shared" si="41"/>
        <v>SAR-Saudi Riyal</v>
      </c>
    </row>
    <row r="2095" spans="1:3" x14ac:dyDescent="0.2">
      <c r="A2095" s="3" t="s">
        <v>3685</v>
      </c>
      <c r="B2095" s="3" t="s">
        <v>3686</v>
      </c>
      <c r="C2095" t="str">
        <f t="shared" si="41"/>
        <v>SBD-Solomon Islands Dollar</v>
      </c>
    </row>
    <row r="2096" spans="1:3" x14ac:dyDescent="0.2">
      <c r="A2096" s="3" t="s">
        <v>3687</v>
      </c>
      <c r="B2096" s="3" t="s">
        <v>3688</v>
      </c>
      <c r="C2096" t="str">
        <f t="shared" si="41"/>
        <v>SCR-Seychelles Rupee</v>
      </c>
    </row>
    <row r="2097" spans="1:3" x14ac:dyDescent="0.2">
      <c r="A2097" s="3" t="s">
        <v>3689</v>
      </c>
      <c r="B2097" s="3" t="s">
        <v>3690</v>
      </c>
      <c r="C2097" t="str">
        <f t="shared" si="41"/>
        <v>SDD-Sudanese Dinar</v>
      </c>
    </row>
    <row r="2098" spans="1:3" x14ac:dyDescent="0.2">
      <c r="A2098" s="3" t="s">
        <v>3691</v>
      </c>
      <c r="B2098" s="3" t="s">
        <v>3692</v>
      </c>
      <c r="C2098" t="str">
        <f t="shared" si="41"/>
        <v>SDG-Sudanese Pound</v>
      </c>
    </row>
    <row r="2099" spans="1:3" x14ac:dyDescent="0.2">
      <c r="A2099" s="3" t="s">
        <v>3693</v>
      </c>
      <c r="B2099" s="3" t="s">
        <v>3694</v>
      </c>
      <c r="C2099" t="str">
        <f t="shared" si="41"/>
        <v>SEK-Swedish Krona</v>
      </c>
    </row>
    <row r="2100" spans="1:3" x14ac:dyDescent="0.2">
      <c r="A2100" s="3" t="s">
        <v>3695</v>
      </c>
      <c r="B2100" s="3" t="s">
        <v>3696</v>
      </c>
      <c r="C2100" t="str">
        <f t="shared" si="41"/>
        <v>SGD-Singapore Dollar</v>
      </c>
    </row>
    <row r="2101" spans="1:3" x14ac:dyDescent="0.2">
      <c r="A2101" s="3" t="s">
        <v>3697</v>
      </c>
      <c r="B2101" s="3" t="s">
        <v>3698</v>
      </c>
      <c r="C2101" t="str">
        <f t="shared" si="41"/>
        <v>SHP-Saint Helena Pound</v>
      </c>
    </row>
    <row r="2102" spans="1:3" x14ac:dyDescent="0.2">
      <c r="A2102" s="3" t="s">
        <v>3699</v>
      </c>
      <c r="B2102" s="3" t="s">
        <v>3700</v>
      </c>
      <c r="C2102" t="str">
        <f t="shared" si="41"/>
        <v>SIT-Tolar</v>
      </c>
    </row>
    <row r="2103" spans="1:3" x14ac:dyDescent="0.2">
      <c r="A2103" s="3" t="s">
        <v>3701</v>
      </c>
      <c r="B2103" s="3" t="s">
        <v>3702</v>
      </c>
      <c r="C2103" t="str">
        <f t="shared" si="41"/>
        <v>SKK-Slovak Koruna</v>
      </c>
    </row>
    <row r="2104" spans="1:3" x14ac:dyDescent="0.2">
      <c r="A2104" s="3" t="s">
        <v>3703</v>
      </c>
      <c r="B2104" s="3" t="s">
        <v>3704</v>
      </c>
      <c r="C2104" t="str">
        <f t="shared" si="41"/>
        <v>SLL-Leone</v>
      </c>
    </row>
    <row r="2105" spans="1:3" x14ac:dyDescent="0.2">
      <c r="A2105" s="3" t="s">
        <v>3705</v>
      </c>
      <c r="B2105" s="3" t="s">
        <v>3706</v>
      </c>
      <c r="C2105" t="str">
        <f t="shared" si="41"/>
        <v>SOS-Somali Shilling</v>
      </c>
    </row>
    <row r="2106" spans="1:3" x14ac:dyDescent="0.2">
      <c r="A2106" s="3" t="s">
        <v>3707</v>
      </c>
      <c r="B2106" s="3" t="s">
        <v>3708</v>
      </c>
      <c r="C2106" t="str">
        <f t="shared" si="41"/>
        <v>SRD-Surinam Dollar</v>
      </c>
    </row>
    <row r="2107" spans="1:3" x14ac:dyDescent="0.2">
      <c r="A2107" s="3" t="s">
        <v>3709</v>
      </c>
      <c r="B2107" s="3" t="s">
        <v>3710</v>
      </c>
      <c r="C2107" t="str">
        <f t="shared" si="41"/>
        <v>SRG-Suriname Guilder</v>
      </c>
    </row>
    <row r="2108" spans="1:3" x14ac:dyDescent="0.2">
      <c r="A2108" s="3" t="s">
        <v>3711</v>
      </c>
      <c r="B2108" s="3" t="s">
        <v>3712</v>
      </c>
      <c r="C2108" t="str">
        <f t="shared" si="41"/>
        <v>STD-Dobra</v>
      </c>
    </row>
    <row r="2109" spans="1:3" x14ac:dyDescent="0.2">
      <c r="A2109" s="3" t="s">
        <v>3713</v>
      </c>
      <c r="B2109" s="3" t="s">
        <v>3714</v>
      </c>
      <c r="C2109" t="str">
        <f t="shared" si="41"/>
        <v>SVC-El Salvador Colon</v>
      </c>
    </row>
    <row r="2110" spans="1:3" x14ac:dyDescent="0.2">
      <c r="A2110" s="3" t="s">
        <v>3715</v>
      </c>
      <c r="B2110" s="3" t="s">
        <v>3716</v>
      </c>
      <c r="C2110" t="str">
        <f t="shared" si="41"/>
        <v>SYP-Syrian Pound</v>
      </c>
    </row>
    <row r="2111" spans="1:3" x14ac:dyDescent="0.2">
      <c r="A2111" s="3" t="s">
        <v>3717</v>
      </c>
      <c r="B2111" s="3" t="s">
        <v>3718</v>
      </c>
      <c r="C2111" t="str">
        <f t="shared" si="41"/>
        <v>SZL-Lilangeni</v>
      </c>
    </row>
    <row r="2112" spans="1:3" x14ac:dyDescent="0.2">
      <c r="A2112" s="3" t="s">
        <v>3719</v>
      </c>
      <c r="B2112" s="3" t="s">
        <v>3720</v>
      </c>
      <c r="C2112" t="str">
        <f t="shared" si="41"/>
        <v>THB-Baht</v>
      </c>
    </row>
    <row r="2113" spans="1:3" x14ac:dyDescent="0.2">
      <c r="A2113" s="3" t="s">
        <v>3721</v>
      </c>
      <c r="B2113" s="3" t="s">
        <v>3722</v>
      </c>
      <c r="C2113" t="str">
        <f t="shared" si="41"/>
        <v>TJS-Somoni</v>
      </c>
    </row>
    <row r="2114" spans="1:3" x14ac:dyDescent="0.2">
      <c r="A2114" s="3" t="s">
        <v>3723</v>
      </c>
      <c r="B2114" s="3" t="s">
        <v>4285</v>
      </c>
      <c r="C2114" t="str">
        <f t="shared" si="41"/>
        <v>TMM-Turkmenistan Manat</v>
      </c>
    </row>
    <row r="2115" spans="1:3" x14ac:dyDescent="0.2">
      <c r="A2115" s="3" t="s">
        <v>3724</v>
      </c>
      <c r="B2115" s="3" t="s">
        <v>4286</v>
      </c>
      <c r="C2115" t="str">
        <f t="shared" si="41"/>
        <v>TMT-Turkmenistan New Manat</v>
      </c>
    </row>
    <row r="2116" spans="1:3" x14ac:dyDescent="0.2">
      <c r="A2116" s="3" t="s">
        <v>3725</v>
      </c>
      <c r="B2116" s="3" t="s">
        <v>3726</v>
      </c>
      <c r="C2116" t="str">
        <f t="shared" si="41"/>
        <v>TND-Tunisian Dinar</v>
      </c>
    </row>
    <row r="2117" spans="1:3" x14ac:dyDescent="0.2">
      <c r="A2117" s="3" t="s">
        <v>3727</v>
      </c>
      <c r="B2117" s="3" t="s">
        <v>3728</v>
      </c>
      <c r="C2117" t="str">
        <f t="shared" si="41"/>
        <v>TOP-Pa’anga</v>
      </c>
    </row>
    <row r="2118" spans="1:3" x14ac:dyDescent="0.2">
      <c r="A2118" s="3" t="s">
        <v>3729</v>
      </c>
      <c r="B2118" s="3" t="s">
        <v>3730</v>
      </c>
      <c r="C2118" t="str">
        <f t="shared" si="41"/>
        <v>TPE-Timor Escudo</v>
      </c>
    </row>
    <row r="2119" spans="1:3" x14ac:dyDescent="0.2">
      <c r="A2119" s="3" t="s">
        <v>3731</v>
      </c>
      <c r="B2119" s="3" t="s">
        <v>3732</v>
      </c>
      <c r="C2119" t="str">
        <f t="shared" si="41"/>
        <v>TRL-Turkish Lira (old)</v>
      </c>
    </row>
    <row r="2120" spans="1:3" x14ac:dyDescent="0.2">
      <c r="A2120" s="3" t="s">
        <v>3733</v>
      </c>
      <c r="B2120" s="3" t="s">
        <v>4287</v>
      </c>
      <c r="C2120" t="str">
        <f t="shared" si="41"/>
        <v>TRY-Turkish Lira</v>
      </c>
    </row>
    <row r="2121" spans="1:3" x14ac:dyDescent="0.2">
      <c r="A2121" s="3" t="s">
        <v>3734</v>
      </c>
      <c r="B2121" s="3" t="s">
        <v>3735</v>
      </c>
      <c r="C2121" t="str">
        <f t="shared" si="41"/>
        <v>TTD-Trinidad and Tobago Dollar</v>
      </c>
    </row>
    <row r="2122" spans="1:3" x14ac:dyDescent="0.2">
      <c r="A2122" s="3" t="s">
        <v>3736</v>
      </c>
      <c r="B2122" s="3" t="s">
        <v>3737</v>
      </c>
      <c r="C2122" t="str">
        <f t="shared" si="41"/>
        <v>TWD-New Taiwan Dollar</v>
      </c>
    </row>
    <row r="2123" spans="1:3" x14ac:dyDescent="0.2">
      <c r="A2123" s="3" t="s">
        <v>3738</v>
      </c>
      <c r="B2123" s="3" t="s">
        <v>3739</v>
      </c>
      <c r="C2123" t="str">
        <f t="shared" si="41"/>
        <v>TZS-Tanzanian Shilling</v>
      </c>
    </row>
    <row r="2124" spans="1:3" x14ac:dyDescent="0.2">
      <c r="A2124" s="3" t="s">
        <v>3740</v>
      </c>
      <c r="B2124" s="3" t="s">
        <v>3741</v>
      </c>
      <c r="C2124" t="str">
        <f t="shared" si="41"/>
        <v>UAH-Hryvnia</v>
      </c>
    </row>
    <row r="2125" spans="1:3" x14ac:dyDescent="0.2">
      <c r="A2125" s="3" t="s">
        <v>3742</v>
      </c>
      <c r="B2125" s="3" t="s">
        <v>3743</v>
      </c>
      <c r="C2125" t="str">
        <f t="shared" si="41"/>
        <v>UGX-Uganda Shilling</v>
      </c>
    </row>
    <row r="2126" spans="1:3" x14ac:dyDescent="0.2">
      <c r="A2126" s="3" t="s">
        <v>3744</v>
      </c>
      <c r="B2126" s="3" t="s">
        <v>3745</v>
      </c>
      <c r="C2126" t="str">
        <f t="shared" si="41"/>
        <v>USD-US Dollar</v>
      </c>
    </row>
    <row r="2127" spans="1:3" x14ac:dyDescent="0.2">
      <c r="A2127" s="3" t="s">
        <v>3746</v>
      </c>
      <c r="B2127" s="3" t="s">
        <v>3747</v>
      </c>
      <c r="C2127" t="str">
        <f t="shared" si="41"/>
        <v>UYU-Peso Uruguayo</v>
      </c>
    </row>
    <row r="2128" spans="1:3" x14ac:dyDescent="0.2">
      <c r="A2128" s="3" t="s">
        <v>3748</v>
      </c>
      <c r="B2128" s="3" t="s">
        <v>3749</v>
      </c>
      <c r="C2128" t="str">
        <f t="shared" si="41"/>
        <v>UZS-Uzbekistan Sum</v>
      </c>
    </row>
    <row r="2129" spans="1:3" x14ac:dyDescent="0.2">
      <c r="A2129" s="3" t="s">
        <v>3750</v>
      </c>
      <c r="B2129" s="3" t="s">
        <v>3751</v>
      </c>
      <c r="C2129" t="str">
        <f t="shared" si="41"/>
        <v>VEB-Bolivar</v>
      </c>
    </row>
    <row r="2130" spans="1:3" x14ac:dyDescent="0.2">
      <c r="A2130" s="3" t="s">
        <v>3752</v>
      </c>
      <c r="B2130" s="3" t="s">
        <v>4288</v>
      </c>
      <c r="C2130" t="str">
        <f t="shared" si="41"/>
        <v>VEF-Bolívar</v>
      </c>
    </row>
    <row r="2131" spans="1:3" x14ac:dyDescent="0.2">
      <c r="A2131" s="3" t="s">
        <v>3753</v>
      </c>
      <c r="B2131" s="3" t="s">
        <v>3754</v>
      </c>
      <c r="C2131" t="str">
        <f t="shared" si="41"/>
        <v>VND-Dong</v>
      </c>
    </row>
    <row r="2132" spans="1:3" x14ac:dyDescent="0.2">
      <c r="A2132" s="3" t="s">
        <v>3755</v>
      </c>
      <c r="B2132" s="3" t="s">
        <v>3756</v>
      </c>
      <c r="C2132" t="str">
        <f t="shared" si="41"/>
        <v>VUV-Vatu</v>
      </c>
    </row>
    <row r="2133" spans="1:3" x14ac:dyDescent="0.2">
      <c r="A2133" s="3" t="s">
        <v>3757</v>
      </c>
      <c r="B2133" s="3" t="s">
        <v>3758</v>
      </c>
      <c r="C2133" t="str">
        <f t="shared" si="41"/>
        <v>WST-Tala</v>
      </c>
    </row>
    <row r="2134" spans="1:3" x14ac:dyDescent="0.2">
      <c r="A2134" s="3" t="s">
        <v>3759</v>
      </c>
      <c r="B2134" s="3" t="s">
        <v>3760</v>
      </c>
      <c r="C2134" t="str">
        <f t="shared" si="41"/>
        <v>XAF-CFA Franc BEAC</v>
      </c>
    </row>
    <row r="2135" spans="1:3" x14ac:dyDescent="0.2">
      <c r="A2135" s="3" t="s">
        <v>3761</v>
      </c>
      <c r="B2135" s="3" t="s">
        <v>3762</v>
      </c>
      <c r="C2135" t="str">
        <f t="shared" si="41"/>
        <v>XCD-East Caribbean Dollar</v>
      </c>
    </row>
    <row r="2136" spans="1:3" x14ac:dyDescent="0.2">
      <c r="A2136" s="3" t="s">
        <v>3763</v>
      </c>
      <c r="B2136" s="3" t="s">
        <v>3764</v>
      </c>
      <c r="C2136" t="str">
        <f t="shared" si="41"/>
        <v>XOF-CFA Franc BCEAO</v>
      </c>
    </row>
    <row r="2137" spans="1:3" x14ac:dyDescent="0.2">
      <c r="A2137" s="3" t="s">
        <v>3765</v>
      </c>
      <c r="B2137" s="3" t="s">
        <v>3766</v>
      </c>
      <c r="C2137" t="str">
        <f t="shared" si="41"/>
        <v>XPF-CFP Franc</v>
      </c>
    </row>
    <row r="2138" spans="1:3" x14ac:dyDescent="0.2">
      <c r="A2138" s="3" t="s">
        <v>3767</v>
      </c>
      <c r="B2138" s="3" t="s">
        <v>3768</v>
      </c>
      <c r="C2138" t="str">
        <f t="shared" si="41"/>
        <v>YER-Yemeni Rial</v>
      </c>
    </row>
    <row r="2139" spans="1:3" x14ac:dyDescent="0.2">
      <c r="A2139" s="3" t="s">
        <v>3769</v>
      </c>
      <c r="B2139" s="3" t="s">
        <v>3770</v>
      </c>
      <c r="C2139" t="str">
        <f t="shared" si="41"/>
        <v>YUM-Yugoslavian Dinar</v>
      </c>
    </row>
    <row r="2140" spans="1:3" x14ac:dyDescent="0.2">
      <c r="A2140" s="3" t="s">
        <v>3771</v>
      </c>
      <c r="B2140" s="3" t="s">
        <v>3772</v>
      </c>
      <c r="C2140" t="str">
        <f t="shared" si="41"/>
        <v>ZAR-Rand</v>
      </c>
    </row>
    <row r="2141" spans="1:3" x14ac:dyDescent="0.2">
      <c r="A2141" s="3" t="s">
        <v>3773</v>
      </c>
      <c r="B2141" s="3" t="s">
        <v>3639</v>
      </c>
      <c r="C2141" t="str">
        <f t="shared" si="41"/>
        <v>ZMK-Kwacha</v>
      </c>
    </row>
    <row r="2142" spans="1:3" x14ac:dyDescent="0.2">
      <c r="A2142" s="3" t="s">
        <v>3776</v>
      </c>
      <c r="B2142" s="3" t="s">
        <v>3777</v>
      </c>
      <c r="C2142" t="str">
        <f t="shared" si="41"/>
        <v>ZMW-Zambian Kwacha</v>
      </c>
    </row>
    <row r="2143" spans="1:3" x14ac:dyDescent="0.2">
      <c r="A2143" s="3" t="s">
        <v>3774</v>
      </c>
      <c r="B2143" s="3" t="s">
        <v>3775</v>
      </c>
      <c r="C2143" t="str">
        <f t="shared" si="41"/>
        <v>ZWD-Zimbabwe Dollar</v>
      </c>
    </row>
    <row r="2144" spans="1:3" x14ac:dyDescent="0.2">
      <c r="A2144" s="3" t="s">
        <v>3778</v>
      </c>
      <c r="B2144" s="3" t="s">
        <v>3775</v>
      </c>
      <c r="C2144" t="str">
        <f t="shared" si="41"/>
        <v>ZWL-Zimbabwe Dollar</v>
      </c>
    </row>
    <row r="2151" spans="1:3" x14ac:dyDescent="0.2">
      <c r="A2151" s="4" t="s">
        <v>3780</v>
      </c>
    </row>
    <row r="2152" spans="1:3" x14ac:dyDescent="0.2">
      <c r="A2152" s="3" t="s">
        <v>2</v>
      </c>
      <c r="B2152" s="3" t="s">
        <v>3781</v>
      </c>
      <c r="C2152" t="str">
        <f t="shared" ref="C2152:C2157" si="42">CONCATENATE(A2152,"-",B2152)</f>
        <v>01-BIC discount group code</v>
      </c>
    </row>
    <row r="2153" spans="1:3" x14ac:dyDescent="0.2">
      <c r="A2153" s="3" t="s">
        <v>10</v>
      </c>
      <c r="B2153" s="3" t="s">
        <v>3782</v>
      </c>
      <c r="C2153" t="str">
        <f t="shared" si="42"/>
        <v>02-Proprietary discount code</v>
      </c>
    </row>
    <row r="2154" spans="1:3" x14ac:dyDescent="0.2">
      <c r="A2154" s="3" t="s">
        <v>16</v>
      </c>
      <c r="B2154" s="3" t="s">
        <v>3783</v>
      </c>
      <c r="C2154" t="str">
        <f t="shared" si="42"/>
        <v>03-Boeksoort</v>
      </c>
    </row>
    <row r="2155" spans="1:3" x14ac:dyDescent="0.2">
      <c r="A2155" s="3" t="s">
        <v>17</v>
      </c>
      <c r="B2155" s="3" t="s">
        <v>3784</v>
      </c>
      <c r="C2155" t="str">
        <f t="shared" si="42"/>
        <v>04-German terms code</v>
      </c>
    </row>
    <row r="2156" spans="1:3" x14ac:dyDescent="0.2">
      <c r="A2156" s="3" t="s">
        <v>11</v>
      </c>
      <c r="B2156" s="3" t="s">
        <v>3785</v>
      </c>
      <c r="C2156" t="str">
        <f t="shared" si="42"/>
        <v>05-Proprietary commission code</v>
      </c>
    </row>
    <row r="2157" spans="1:3" x14ac:dyDescent="0.2">
      <c r="A2157" s="3" t="s">
        <v>146</v>
      </c>
      <c r="B2157" s="3" t="s">
        <v>3786</v>
      </c>
      <c r="C2157" t="str">
        <f t="shared" si="42"/>
        <v>06-BIC commission group code</v>
      </c>
    </row>
    <row r="2164" spans="1:3" x14ac:dyDescent="0.2">
      <c r="A2164" s="4" t="s">
        <v>3788</v>
      </c>
    </row>
    <row r="2165" spans="1:3" x14ac:dyDescent="0.2">
      <c r="A2165" s="3" t="s">
        <v>3789</v>
      </c>
      <c r="B2165" s="3" t="s">
        <v>3790</v>
      </c>
      <c r="C2165" t="str">
        <f t="shared" ref="C2165:C2169" si="43">CONCATENATE(A2165,"-",B2165)</f>
        <v>H-Higher rate</v>
      </c>
    </row>
    <row r="2166" spans="1:3" x14ac:dyDescent="0.2">
      <c r="A2166" s="3" t="s">
        <v>12</v>
      </c>
      <c r="B2166" s="3" t="s">
        <v>3791</v>
      </c>
      <c r="C2166" t="str">
        <f t="shared" si="43"/>
        <v>P-Tax paid at source (Italy)</v>
      </c>
    </row>
    <row r="2167" spans="1:3" x14ac:dyDescent="0.2">
      <c r="A2167" s="3" t="s">
        <v>3792</v>
      </c>
      <c r="B2167" s="3" t="s">
        <v>3793</v>
      </c>
      <c r="C2167" t="str">
        <f t="shared" si="43"/>
        <v>R-Lower rate</v>
      </c>
    </row>
    <row r="2168" spans="1:3" x14ac:dyDescent="0.2">
      <c r="A2168" s="3" t="s">
        <v>3396</v>
      </c>
      <c r="B2168" s="3" t="s">
        <v>3794</v>
      </c>
      <c r="C2168" t="str">
        <f t="shared" si="43"/>
        <v>S-Standard rate</v>
      </c>
    </row>
    <row r="2169" spans="1:3" x14ac:dyDescent="0.2">
      <c r="A2169" s="3" t="s">
        <v>3795</v>
      </c>
      <c r="B2169" s="3" t="s">
        <v>3796</v>
      </c>
      <c r="C2169" t="str">
        <f t="shared" si="43"/>
        <v>Z-Zero-rated</v>
      </c>
    </row>
    <row r="2176" spans="1:3" x14ac:dyDescent="0.2">
      <c r="A2176" s="4" t="s">
        <v>3803</v>
      </c>
    </row>
    <row r="2177" spans="1:3" x14ac:dyDescent="0.2">
      <c r="A2177" s="3" t="s">
        <v>2</v>
      </c>
      <c r="B2177" s="3" t="s">
        <v>3804</v>
      </c>
      <c r="C2177" t="str">
        <f t="shared" ref="C2177:C2185" si="44">CONCATENATE(A2177,"-",B2177)</f>
        <v>01-General/trade</v>
      </c>
    </row>
    <row r="2178" spans="1:3" x14ac:dyDescent="0.2">
      <c r="A2178" s="3" t="s">
        <v>10</v>
      </c>
      <c r="B2178" s="3" t="s">
        <v>3805</v>
      </c>
      <c r="C2178" t="str">
        <f t="shared" si="44"/>
        <v>02-Children/juvenile</v>
      </c>
    </row>
    <row r="2179" spans="1:3" x14ac:dyDescent="0.2">
      <c r="A2179" s="3" t="s">
        <v>16</v>
      </c>
      <c r="B2179" s="3" t="s">
        <v>3806</v>
      </c>
      <c r="C2179" t="str">
        <f t="shared" si="44"/>
        <v>03-Young adult</v>
      </c>
    </row>
    <row r="2180" spans="1:3" x14ac:dyDescent="0.2">
      <c r="A2180" s="3" t="s">
        <v>17</v>
      </c>
      <c r="B2180" s="3" t="s">
        <v>3807</v>
      </c>
      <c r="C2180" t="str">
        <f t="shared" si="44"/>
        <v>04-Primary and secondary/elementary and high school</v>
      </c>
    </row>
    <row r="2181" spans="1:3" x14ac:dyDescent="0.2">
      <c r="A2181" s="3" t="s">
        <v>11</v>
      </c>
      <c r="B2181" s="3" t="s">
        <v>3808</v>
      </c>
      <c r="C2181" t="str">
        <f t="shared" si="44"/>
        <v>05-College/higher education</v>
      </c>
    </row>
    <row r="2182" spans="1:3" x14ac:dyDescent="0.2">
      <c r="A2182" s="3" t="s">
        <v>146</v>
      </c>
      <c r="B2182" s="3" t="s">
        <v>3809</v>
      </c>
      <c r="C2182" t="str">
        <f t="shared" si="44"/>
        <v>06-Professional and scholarly</v>
      </c>
    </row>
    <row r="2183" spans="1:3" x14ac:dyDescent="0.2">
      <c r="A2183" s="3" t="s">
        <v>921</v>
      </c>
      <c r="B2183" s="3" t="s">
        <v>3810</v>
      </c>
      <c r="C2183" t="str">
        <f t="shared" si="44"/>
        <v>07-ELT/ESL</v>
      </c>
    </row>
    <row r="2184" spans="1:3" x14ac:dyDescent="0.2">
      <c r="A2184" s="3" t="s">
        <v>113</v>
      </c>
      <c r="B2184" s="3" t="s">
        <v>3811</v>
      </c>
      <c r="C2184" t="str">
        <f t="shared" si="44"/>
        <v>08-Adult education</v>
      </c>
    </row>
    <row r="2185" spans="1:3" x14ac:dyDescent="0.2">
      <c r="A2185" s="3" t="s">
        <v>416</v>
      </c>
      <c r="B2185" s="3" t="s">
        <v>4289</v>
      </c>
      <c r="C2185" t="str">
        <f t="shared" si="44"/>
        <v>09-Second language teaching</v>
      </c>
    </row>
    <row r="2191" spans="1:3" x14ac:dyDescent="0.2">
      <c r="A2191" s="4" t="s">
        <v>3815</v>
      </c>
    </row>
    <row r="2192" spans="1:3" x14ac:dyDescent="0.2">
      <c r="A2192" s="3" t="s">
        <v>143</v>
      </c>
      <c r="B2192" s="3" t="s">
        <v>3816</v>
      </c>
      <c r="C2192" t="str">
        <f t="shared" ref="C2192:C2209" si="45">CONCATENATE(A2192,"-",B2192)</f>
        <v>11-US school grade range</v>
      </c>
    </row>
    <row r="2193" spans="1:3" x14ac:dyDescent="0.2">
      <c r="A2193" s="3" t="s">
        <v>418</v>
      </c>
      <c r="B2193" s="3" t="s">
        <v>3817</v>
      </c>
      <c r="C2193" t="str">
        <f t="shared" si="45"/>
        <v>12-UK school grade</v>
      </c>
    </row>
    <row r="2194" spans="1:3" x14ac:dyDescent="0.2">
      <c r="A2194" s="3" t="s">
        <v>806</v>
      </c>
      <c r="B2194" s="3" t="s">
        <v>3818</v>
      </c>
      <c r="C2194" t="str">
        <f t="shared" si="45"/>
        <v>15-Reading speed, words per minute</v>
      </c>
    </row>
    <row r="2195" spans="1:3" x14ac:dyDescent="0.2">
      <c r="A2195" s="3" t="s">
        <v>931</v>
      </c>
      <c r="B2195" s="3" t="s">
        <v>3819</v>
      </c>
      <c r="C2195" t="str">
        <f t="shared" si="45"/>
        <v>16-Interest age, months</v>
      </c>
    </row>
    <row r="2196" spans="1:3" x14ac:dyDescent="0.2">
      <c r="A2196" s="3" t="s">
        <v>23</v>
      </c>
      <c r="B2196" s="3" t="s">
        <v>3820</v>
      </c>
      <c r="C2196" t="str">
        <f t="shared" si="45"/>
        <v>17-Interest age, years</v>
      </c>
    </row>
    <row r="2197" spans="1:3" x14ac:dyDescent="0.2">
      <c r="A2197" s="3" t="s">
        <v>808</v>
      </c>
      <c r="B2197" s="3" t="s">
        <v>3821</v>
      </c>
      <c r="C2197" t="str">
        <f t="shared" si="45"/>
        <v>18-Reading age, years</v>
      </c>
    </row>
    <row r="2198" spans="1:3" x14ac:dyDescent="0.2">
      <c r="A2198" s="3" t="s">
        <v>935</v>
      </c>
      <c r="B2198" s="3" t="s">
        <v>3822</v>
      </c>
      <c r="C2198" t="str">
        <f t="shared" si="45"/>
        <v>19-Spanish school grade</v>
      </c>
    </row>
    <row r="2199" spans="1:3" x14ac:dyDescent="0.2">
      <c r="A2199" s="3" t="s">
        <v>138</v>
      </c>
      <c r="B2199" s="3" t="s">
        <v>3823</v>
      </c>
      <c r="C2199" t="str">
        <f t="shared" si="45"/>
        <v>20-Skoletrinn</v>
      </c>
    </row>
    <row r="2200" spans="1:3" x14ac:dyDescent="0.2">
      <c r="A2200" s="3" t="s">
        <v>938</v>
      </c>
      <c r="B2200" s="3" t="s">
        <v>3824</v>
      </c>
      <c r="C2200" t="str">
        <f t="shared" si="45"/>
        <v>21-Nivå</v>
      </c>
    </row>
    <row r="2201" spans="1:3" x14ac:dyDescent="0.2">
      <c r="A2201" s="3" t="s">
        <v>940</v>
      </c>
      <c r="B2201" s="3" t="s">
        <v>3825</v>
      </c>
      <c r="C2201" t="str">
        <f t="shared" si="45"/>
        <v>22-Italian school grade</v>
      </c>
    </row>
    <row r="2202" spans="1:3" x14ac:dyDescent="0.2">
      <c r="A2202" s="3" t="s">
        <v>942</v>
      </c>
      <c r="B2202" s="3" t="s">
        <v>3799</v>
      </c>
      <c r="C2202" t="str">
        <f t="shared" si="45"/>
        <v>23-Schulform</v>
      </c>
    </row>
    <row r="2203" spans="1:3" x14ac:dyDescent="0.2">
      <c r="A2203" s="3" t="s">
        <v>944</v>
      </c>
      <c r="B2203" s="3" t="s">
        <v>3800</v>
      </c>
      <c r="C2203" t="str">
        <f t="shared" si="45"/>
        <v>24-Bundesland</v>
      </c>
    </row>
    <row r="2204" spans="1:3" x14ac:dyDescent="0.2">
      <c r="A2204" s="3" t="s">
        <v>946</v>
      </c>
      <c r="B2204" s="3" t="s">
        <v>3801</v>
      </c>
      <c r="C2204" t="str">
        <f t="shared" si="45"/>
        <v>25-Ausbildungsberuf</v>
      </c>
    </row>
    <row r="2205" spans="1:3" x14ac:dyDescent="0.2">
      <c r="A2205" s="3" t="s">
        <v>948</v>
      </c>
      <c r="B2205" s="3" t="s">
        <v>3826</v>
      </c>
      <c r="C2205" t="str">
        <f t="shared" si="45"/>
        <v>26-Canadian school grade range</v>
      </c>
    </row>
    <row r="2206" spans="1:3" x14ac:dyDescent="0.2">
      <c r="A2206" s="3" t="s">
        <v>950</v>
      </c>
      <c r="B2206" s="3" t="s">
        <v>3827</v>
      </c>
      <c r="C2206" t="str">
        <f t="shared" si="45"/>
        <v>27-Finnish school grade range</v>
      </c>
    </row>
    <row r="2207" spans="1:3" x14ac:dyDescent="0.2">
      <c r="A2207" s="3" t="s">
        <v>952</v>
      </c>
      <c r="B2207" s="3" t="s">
        <v>3828</v>
      </c>
      <c r="C2207" t="str">
        <f t="shared" si="45"/>
        <v>28-Finnish Upper secondary school course</v>
      </c>
    </row>
    <row r="2208" spans="1:3" x14ac:dyDescent="0.2">
      <c r="A2208" s="3" t="s">
        <v>954</v>
      </c>
      <c r="B2208" s="3" t="s">
        <v>4290</v>
      </c>
      <c r="C2208" t="str">
        <f t="shared" si="45"/>
        <v>29-Chinese School Grade range</v>
      </c>
    </row>
    <row r="2209" spans="1:3" x14ac:dyDescent="0.2">
      <c r="A2209" s="3" t="s">
        <v>956</v>
      </c>
      <c r="B2209" s="3" t="s">
        <v>3829</v>
      </c>
      <c r="C2209" t="str">
        <f t="shared" si="45"/>
        <v>30-Nomenclature niveaux</v>
      </c>
    </row>
    <row r="2216" spans="1:3" x14ac:dyDescent="0.2">
      <c r="A2216" s="4" t="s">
        <v>3831</v>
      </c>
    </row>
    <row r="2217" spans="1:3" x14ac:dyDescent="0.2">
      <c r="A2217" s="3" t="s">
        <v>2</v>
      </c>
      <c r="B2217" s="3" t="s">
        <v>3832</v>
      </c>
      <c r="C2217" t="str">
        <f t="shared" ref="C2217:C2219" si="46">CONCATENATE(A2217,"-",B2217)</f>
        <v>01-Exact</v>
      </c>
    </row>
    <row r="2218" spans="1:3" x14ac:dyDescent="0.2">
      <c r="A2218" s="3" t="s">
        <v>16</v>
      </c>
      <c r="B2218" s="3" t="s">
        <v>3833</v>
      </c>
      <c r="C2218" t="str">
        <f t="shared" si="46"/>
        <v>03-From</v>
      </c>
    </row>
    <row r="2219" spans="1:3" x14ac:dyDescent="0.2">
      <c r="A2219" s="3" t="s">
        <v>17</v>
      </c>
      <c r="B2219" s="3" t="s">
        <v>3834</v>
      </c>
      <c r="C2219" t="str">
        <f t="shared" si="46"/>
        <v>04-To</v>
      </c>
    </row>
    <row r="2226" spans="1:3" x14ac:dyDescent="0.2">
      <c r="A2226" s="4" t="s">
        <v>3837</v>
      </c>
    </row>
    <row r="2227" spans="1:3" x14ac:dyDescent="0.2">
      <c r="A2227" s="3" t="s">
        <v>18</v>
      </c>
      <c r="B2227" s="3" t="s">
        <v>3838</v>
      </c>
      <c r="C2227" t="str">
        <f t="shared" ref="C2227:C2234" si="47">CONCATENATE(A2227,"-",B2227)</f>
        <v>cm-Centimeters</v>
      </c>
    </row>
    <row r="2228" spans="1:3" x14ac:dyDescent="0.2">
      <c r="A2228" s="3" t="s">
        <v>20</v>
      </c>
      <c r="B2228" s="3" t="s">
        <v>3839</v>
      </c>
      <c r="C2228" t="str">
        <f t="shared" si="47"/>
        <v>gr-Grams</v>
      </c>
    </row>
    <row r="2229" spans="1:3" x14ac:dyDescent="0.2">
      <c r="A2229" s="3" t="s">
        <v>3840</v>
      </c>
      <c r="B2229" s="3" t="s">
        <v>3841</v>
      </c>
      <c r="C2229" t="str">
        <f t="shared" si="47"/>
        <v>in-Inches (US)</v>
      </c>
    </row>
    <row r="2230" spans="1:3" x14ac:dyDescent="0.2">
      <c r="A2230" s="3" t="s">
        <v>3842</v>
      </c>
      <c r="B2230" s="3" t="s">
        <v>3843</v>
      </c>
      <c r="C2230" t="str">
        <f t="shared" si="47"/>
        <v>kg-Kilograms</v>
      </c>
    </row>
    <row r="2231" spans="1:3" x14ac:dyDescent="0.2">
      <c r="A2231" s="3" t="s">
        <v>3844</v>
      </c>
      <c r="B2231" s="3" t="s">
        <v>3845</v>
      </c>
      <c r="C2231" t="str">
        <f t="shared" si="47"/>
        <v>lb-Pounds (US)</v>
      </c>
    </row>
    <row r="2232" spans="1:3" x14ac:dyDescent="0.2">
      <c r="A2232" s="3" t="s">
        <v>3846</v>
      </c>
      <c r="B2232" s="3" t="s">
        <v>3847</v>
      </c>
      <c r="C2232" t="str">
        <f t="shared" si="47"/>
        <v>mm-Millimeters</v>
      </c>
    </row>
    <row r="2233" spans="1:3" x14ac:dyDescent="0.2">
      <c r="A2233" s="3" t="s">
        <v>3848</v>
      </c>
      <c r="B2233" s="3" t="s">
        <v>3849</v>
      </c>
      <c r="C2233" t="str">
        <f t="shared" si="47"/>
        <v>oz-Ounces (US)</v>
      </c>
    </row>
    <row r="2234" spans="1:3" x14ac:dyDescent="0.2">
      <c r="A2234" s="3" t="s">
        <v>3850</v>
      </c>
      <c r="B2234" s="3" t="s">
        <v>3851</v>
      </c>
      <c r="C2234" t="str">
        <f t="shared" si="47"/>
        <v>px-Pixels</v>
      </c>
    </row>
    <row r="2242" spans="1:3" x14ac:dyDescent="0.2">
      <c r="A2242" s="4" t="s">
        <v>3852</v>
      </c>
    </row>
    <row r="2243" spans="1:3" x14ac:dyDescent="0.2">
      <c r="A2243" s="3" t="s">
        <v>10</v>
      </c>
      <c r="B2243" s="3" t="s">
        <v>3853</v>
      </c>
      <c r="C2243" t="str">
        <f t="shared" ref="C2243:C2254" si="48">CONCATENATE(A2243,"-",B2243)</f>
        <v>02-Words</v>
      </c>
    </row>
    <row r="2244" spans="1:3" x14ac:dyDescent="0.2">
      <c r="A2244" s="3" t="s">
        <v>16</v>
      </c>
      <c r="B2244" s="3" t="s">
        <v>3854</v>
      </c>
      <c r="C2244" t="str">
        <f t="shared" si="48"/>
        <v>03-Pages</v>
      </c>
    </row>
    <row r="2245" spans="1:3" x14ac:dyDescent="0.2">
      <c r="A2245" s="3" t="s">
        <v>17</v>
      </c>
      <c r="B2245" s="3" t="s">
        <v>3855</v>
      </c>
      <c r="C2245" t="str">
        <f t="shared" si="48"/>
        <v>04-Hours (integer and decimals)</v>
      </c>
    </row>
    <row r="2246" spans="1:3" x14ac:dyDescent="0.2">
      <c r="A2246" s="3" t="s">
        <v>11</v>
      </c>
      <c r="B2246" s="3" t="s">
        <v>3856</v>
      </c>
      <c r="C2246" t="str">
        <f t="shared" si="48"/>
        <v>05-Minutes (integer and decimals)</v>
      </c>
    </row>
    <row r="2247" spans="1:3" x14ac:dyDescent="0.2">
      <c r="A2247" s="3" t="s">
        <v>146</v>
      </c>
      <c r="B2247" s="3" t="s">
        <v>3857</v>
      </c>
      <c r="C2247" t="str">
        <f t="shared" si="48"/>
        <v>06-Seconds (integer only)</v>
      </c>
    </row>
    <row r="2248" spans="1:3" x14ac:dyDescent="0.2">
      <c r="A2248" s="3" t="s">
        <v>143</v>
      </c>
      <c r="B2248" s="3" t="s">
        <v>3858</v>
      </c>
      <c r="C2248" t="str">
        <f t="shared" si="48"/>
        <v>11-Tracks</v>
      </c>
    </row>
    <row r="2249" spans="1:3" x14ac:dyDescent="0.2">
      <c r="A2249" s="3" t="s">
        <v>22</v>
      </c>
      <c r="B2249" s="3" t="s">
        <v>3859</v>
      </c>
      <c r="C2249" t="str">
        <f t="shared" si="48"/>
        <v>14-Hours HHH</v>
      </c>
    </row>
    <row r="2250" spans="1:3" x14ac:dyDescent="0.2">
      <c r="A2250" s="3" t="s">
        <v>806</v>
      </c>
      <c r="B2250" s="3" t="s">
        <v>3860</v>
      </c>
      <c r="C2250" t="str">
        <f t="shared" si="48"/>
        <v>15-Hours and minutes HHHMM</v>
      </c>
    </row>
    <row r="2251" spans="1:3" x14ac:dyDescent="0.2">
      <c r="A2251" s="3" t="s">
        <v>931</v>
      </c>
      <c r="B2251" s="3" t="s">
        <v>3861</v>
      </c>
      <c r="C2251" t="str">
        <f t="shared" si="48"/>
        <v>16-Hours minutes seconds HHHMMSS</v>
      </c>
    </row>
    <row r="2252" spans="1:3" x14ac:dyDescent="0.2">
      <c r="A2252" s="3" t="s">
        <v>23</v>
      </c>
      <c r="B2252" s="3" t="s">
        <v>3862</v>
      </c>
      <c r="C2252" t="str">
        <f t="shared" si="48"/>
        <v>17-Bytes</v>
      </c>
    </row>
    <row r="2253" spans="1:3" x14ac:dyDescent="0.2">
      <c r="A2253" s="3" t="s">
        <v>808</v>
      </c>
      <c r="B2253" s="3" t="s">
        <v>3863</v>
      </c>
      <c r="C2253" t="str">
        <f t="shared" si="48"/>
        <v>18-Kbytes</v>
      </c>
    </row>
    <row r="2254" spans="1:3" x14ac:dyDescent="0.2">
      <c r="A2254" s="3" t="s">
        <v>935</v>
      </c>
      <c r="B2254" s="3" t="s">
        <v>3864</v>
      </c>
      <c r="C2254" t="str">
        <f t="shared" si="48"/>
        <v>19-Mbytes</v>
      </c>
    </row>
    <row r="2262" spans="1:3" x14ac:dyDescent="0.2">
      <c r="A2262" s="4" t="s">
        <v>3866</v>
      </c>
    </row>
    <row r="2263" spans="1:3" x14ac:dyDescent="0.2">
      <c r="A2263" s="3" t="s">
        <v>4</v>
      </c>
      <c r="B2263" s="3" t="s">
        <v>3867</v>
      </c>
      <c r="C2263" t="str">
        <f t="shared" ref="C2263:C2292" si="49">CONCATENATE(A2263,"-",B2263)</f>
        <v>00-Unspecified, see description</v>
      </c>
    </row>
    <row r="2264" spans="1:3" x14ac:dyDescent="0.2">
      <c r="A2264" s="3" t="s">
        <v>2</v>
      </c>
      <c r="B2264" s="3" t="s">
        <v>3868</v>
      </c>
      <c r="C2264" t="str">
        <f t="shared" si="49"/>
        <v>01-Illustrations, black and white</v>
      </c>
    </row>
    <row r="2265" spans="1:3" x14ac:dyDescent="0.2">
      <c r="A2265" s="3" t="s">
        <v>10</v>
      </c>
      <c r="B2265" s="3" t="s">
        <v>3869</v>
      </c>
      <c r="C2265" t="str">
        <f t="shared" si="49"/>
        <v>02-Illustrations, color</v>
      </c>
    </row>
    <row r="2266" spans="1:3" x14ac:dyDescent="0.2">
      <c r="A2266" s="3" t="s">
        <v>16</v>
      </c>
      <c r="B2266" s="3" t="s">
        <v>3870</v>
      </c>
      <c r="C2266" t="str">
        <f t="shared" si="49"/>
        <v>03-Halftones, black and white</v>
      </c>
    </row>
    <row r="2267" spans="1:3" x14ac:dyDescent="0.2">
      <c r="A2267" s="3" t="s">
        <v>17</v>
      </c>
      <c r="B2267" s="3" t="s">
        <v>3871</v>
      </c>
      <c r="C2267" t="str">
        <f t="shared" si="49"/>
        <v>04-Halftones, color</v>
      </c>
    </row>
    <row r="2268" spans="1:3" x14ac:dyDescent="0.2">
      <c r="A2268" s="3" t="s">
        <v>11</v>
      </c>
      <c r="B2268" s="3" t="s">
        <v>3872</v>
      </c>
      <c r="C2268" t="str">
        <f t="shared" si="49"/>
        <v>05-Line drawings, black and white</v>
      </c>
    </row>
    <row r="2269" spans="1:3" x14ac:dyDescent="0.2">
      <c r="A2269" s="3" t="s">
        <v>146</v>
      </c>
      <c r="B2269" s="3" t="s">
        <v>3873</v>
      </c>
      <c r="C2269" t="str">
        <f t="shared" si="49"/>
        <v>06-Line drawings, color</v>
      </c>
    </row>
    <row r="2270" spans="1:3" x14ac:dyDescent="0.2">
      <c r="A2270" s="3" t="s">
        <v>921</v>
      </c>
      <c r="B2270" s="3" t="s">
        <v>3874</v>
      </c>
      <c r="C2270" t="str">
        <f t="shared" si="49"/>
        <v>07-Tables, black and white</v>
      </c>
    </row>
    <row r="2271" spans="1:3" x14ac:dyDescent="0.2">
      <c r="A2271" s="3" t="s">
        <v>113</v>
      </c>
      <c r="B2271" s="3" t="s">
        <v>3875</v>
      </c>
      <c r="C2271" t="str">
        <f t="shared" si="49"/>
        <v>08-Tables, color</v>
      </c>
    </row>
    <row r="2272" spans="1:3" x14ac:dyDescent="0.2">
      <c r="A2272" s="3" t="s">
        <v>416</v>
      </c>
      <c r="B2272" s="3" t="s">
        <v>3876</v>
      </c>
      <c r="C2272" t="str">
        <f t="shared" si="49"/>
        <v>09-Illustrations, unspecified</v>
      </c>
    </row>
    <row r="2273" spans="1:3" x14ac:dyDescent="0.2">
      <c r="A2273" s="3" t="s">
        <v>144</v>
      </c>
      <c r="B2273" s="3" t="s">
        <v>3877</v>
      </c>
      <c r="C2273" t="str">
        <f t="shared" si="49"/>
        <v>10-Halftones, unspecified</v>
      </c>
    </row>
    <row r="2274" spans="1:3" x14ac:dyDescent="0.2">
      <c r="A2274" s="3" t="s">
        <v>143</v>
      </c>
      <c r="B2274" s="3" t="s">
        <v>3878</v>
      </c>
      <c r="C2274" t="str">
        <f t="shared" si="49"/>
        <v>11-Tables, unspecified</v>
      </c>
    </row>
    <row r="2275" spans="1:3" x14ac:dyDescent="0.2">
      <c r="A2275" s="3" t="s">
        <v>418</v>
      </c>
      <c r="B2275" s="3" t="s">
        <v>3879</v>
      </c>
      <c r="C2275" t="str">
        <f t="shared" si="49"/>
        <v>12-Line drawings, unspecified</v>
      </c>
    </row>
    <row r="2276" spans="1:3" x14ac:dyDescent="0.2">
      <c r="A2276" s="3" t="s">
        <v>420</v>
      </c>
      <c r="B2276" s="3" t="s">
        <v>3880</v>
      </c>
      <c r="C2276" t="str">
        <f t="shared" si="49"/>
        <v>13-Halftones, duotone</v>
      </c>
    </row>
    <row r="2277" spans="1:3" x14ac:dyDescent="0.2">
      <c r="A2277" s="3" t="s">
        <v>22</v>
      </c>
      <c r="B2277" s="3" t="s">
        <v>3881</v>
      </c>
      <c r="C2277" t="str">
        <f t="shared" si="49"/>
        <v>14-Maps</v>
      </c>
    </row>
    <row r="2278" spans="1:3" x14ac:dyDescent="0.2">
      <c r="A2278" s="3" t="s">
        <v>806</v>
      </c>
      <c r="B2278" s="3" t="s">
        <v>3882</v>
      </c>
      <c r="C2278" t="str">
        <f t="shared" si="49"/>
        <v>15-Frontispiece</v>
      </c>
    </row>
    <row r="2279" spans="1:3" x14ac:dyDescent="0.2">
      <c r="A2279" s="3" t="s">
        <v>931</v>
      </c>
      <c r="B2279" s="3" t="s">
        <v>3883</v>
      </c>
      <c r="C2279" t="str">
        <f t="shared" si="49"/>
        <v>16-Diagrams</v>
      </c>
    </row>
    <row r="2280" spans="1:3" x14ac:dyDescent="0.2">
      <c r="A2280" s="3" t="s">
        <v>23</v>
      </c>
      <c r="B2280" s="3" t="s">
        <v>3884</v>
      </c>
      <c r="C2280" t="str">
        <f t="shared" si="49"/>
        <v>17-Figures</v>
      </c>
    </row>
    <row r="2281" spans="1:3" x14ac:dyDescent="0.2">
      <c r="A2281" s="3" t="s">
        <v>808</v>
      </c>
      <c r="B2281" s="3" t="s">
        <v>3885</v>
      </c>
      <c r="C2281" t="str">
        <f t="shared" si="49"/>
        <v>18-Charts</v>
      </c>
    </row>
    <row r="2282" spans="1:3" x14ac:dyDescent="0.2">
      <c r="A2282" s="3" t="s">
        <v>935</v>
      </c>
      <c r="B2282" s="3" t="s">
        <v>3886</v>
      </c>
      <c r="C2282" t="str">
        <f t="shared" si="49"/>
        <v>19-Recorded music items</v>
      </c>
    </row>
    <row r="2283" spans="1:3" x14ac:dyDescent="0.2">
      <c r="A2283" s="3" t="s">
        <v>138</v>
      </c>
      <c r="B2283" s="3" t="s">
        <v>3887</v>
      </c>
      <c r="C2283" t="str">
        <f t="shared" si="49"/>
        <v>20-Printed music items</v>
      </c>
    </row>
    <row r="2284" spans="1:3" x14ac:dyDescent="0.2">
      <c r="A2284" s="3" t="s">
        <v>938</v>
      </c>
      <c r="B2284" s="3" t="s">
        <v>3888</v>
      </c>
      <c r="C2284" t="str">
        <f t="shared" si="49"/>
        <v>21-Graphs</v>
      </c>
    </row>
    <row r="2285" spans="1:3" x14ac:dyDescent="0.2">
      <c r="A2285" s="3" t="s">
        <v>940</v>
      </c>
      <c r="B2285" s="3" t="s">
        <v>3889</v>
      </c>
      <c r="C2285" t="str">
        <f t="shared" si="49"/>
        <v>22-Plates, unspecified</v>
      </c>
    </row>
    <row r="2286" spans="1:3" x14ac:dyDescent="0.2">
      <c r="A2286" s="3" t="s">
        <v>942</v>
      </c>
      <c r="B2286" s="3" t="s">
        <v>3890</v>
      </c>
      <c r="C2286" t="str">
        <f t="shared" si="49"/>
        <v>23-Plates, black and white</v>
      </c>
    </row>
    <row r="2287" spans="1:3" x14ac:dyDescent="0.2">
      <c r="A2287" s="3" t="s">
        <v>944</v>
      </c>
      <c r="B2287" s="3" t="s">
        <v>3891</v>
      </c>
      <c r="C2287" t="str">
        <f t="shared" si="49"/>
        <v>24-Plates, color</v>
      </c>
    </row>
    <row r="2288" spans="1:3" x14ac:dyDescent="0.2">
      <c r="A2288" s="3" t="s">
        <v>946</v>
      </c>
      <c r="B2288" s="3" t="s">
        <v>3892</v>
      </c>
      <c r="C2288" t="str">
        <f t="shared" si="49"/>
        <v>25-Index</v>
      </c>
    </row>
    <row r="2289" spans="1:3" x14ac:dyDescent="0.2">
      <c r="A2289" s="3" t="s">
        <v>948</v>
      </c>
      <c r="B2289" s="3" t="s">
        <v>3893</v>
      </c>
      <c r="C2289" t="str">
        <f t="shared" si="49"/>
        <v>26-Bibliography</v>
      </c>
    </row>
    <row r="2290" spans="1:3" x14ac:dyDescent="0.2">
      <c r="A2290" s="3" t="s">
        <v>950</v>
      </c>
      <c r="B2290" s="3" t="s">
        <v>3894</v>
      </c>
      <c r="C2290" t="str">
        <f t="shared" si="49"/>
        <v>27-Inset maps</v>
      </c>
    </row>
    <row r="2291" spans="1:3" x14ac:dyDescent="0.2">
      <c r="A2291" s="3" t="s">
        <v>952</v>
      </c>
      <c r="B2291" s="3" t="s">
        <v>3895</v>
      </c>
      <c r="C2291" t="str">
        <f t="shared" si="49"/>
        <v>28-GPS grids</v>
      </c>
    </row>
    <row r="2292" spans="1:3" x14ac:dyDescent="0.2">
      <c r="A2292" s="3" t="s">
        <v>954</v>
      </c>
      <c r="B2292" s="3" t="s">
        <v>4291</v>
      </c>
      <c r="C2292" t="str">
        <f t="shared" si="49"/>
        <v>29-Glossary</v>
      </c>
    </row>
    <row r="2299" spans="1:3" x14ac:dyDescent="0.2">
      <c r="A2299" s="4" t="s">
        <v>3897</v>
      </c>
    </row>
    <row r="2300" spans="1:3" x14ac:dyDescent="0.2">
      <c r="A2300" s="3" t="s">
        <v>4</v>
      </c>
      <c r="B2300" s="3" t="s">
        <v>910</v>
      </c>
      <c r="C2300" t="str">
        <f t="shared" ref="C2300:C2341" si="50">CONCATENATE(A2300,"-",B2300)</f>
        <v>00-Unspecified</v>
      </c>
    </row>
    <row r="2301" spans="1:3" x14ac:dyDescent="0.2">
      <c r="A2301" s="3" t="s">
        <v>2</v>
      </c>
      <c r="B2301" s="3" t="s">
        <v>3898</v>
      </c>
      <c r="C2301" t="str">
        <f t="shared" si="50"/>
        <v>01-Includes</v>
      </c>
    </row>
    <row r="2302" spans="1:3" x14ac:dyDescent="0.2">
      <c r="A2302" s="3" t="s">
        <v>10</v>
      </c>
      <c r="B2302" s="3" t="s">
        <v>3899</v>
      </c>
      <c r="C2302" t="str">
        <f t="shared" si="50"/>
        <v>02-Is part of</v>
      </c>
    </row>
    <row r="2303" spans="1:3" x14ac:dyDescent="0.2">
      <c r="A2303" s="3" t="s">
        <v>16</v>
      </c>
      <c r="B2303" s="3" t="s">
        <v>3900</v>
      </c>
      <c r="C2303" t="str">
        <f t="shared" si="50"/>
        <v>03-Replaces</v>
      </c>
    </row>
    <row r="2304" spans="1:3" x14ac:dyDescent="0.2">
      <c r="A2304" s="3" t="s">
        <v>11</v>
      </c>
      <c r="B2304" s="3" t="s">
        <v>3901</v>
      </c>
      <c r="C2304" t="str">
        <f t="shared" si="50"/>
        <v>05-Replaced by</v>
      </c>
    </row>
    <row r="2305" spans="1:3" x14ac:dyDescent="0.2">
      <c r="A2305" s="3" t="s">
        <v>146</v>
      </c>
      <c r="B2305" s="3" t="s">
        <v>3902</v>
      </c>
      <c r="C2305" t="str">
        <f t="shared" si="50"/>
        <v>06-Alternative format</v>
      </c>
    </row>
    <row r="2306" spans="1:3" x14ac:dyDescent="0.2">
      <c r="A2306" s="3" t="s">
        <v>921</v>
      </c>
      <c r="B2306" s="3" t="s">
        <v>3903</v>
      </c>
      <c r="C2306" t="str">
        <f t="shared" si="50"/>
        <v>07-Has ancillary product</v>
      </c>
    </row>
    <row r="2307" spans="1:3" x14ac:dyDescent="0.2">
      <c r="A2307" s="3" t="s">
        <v>113</v>
      </c>
      <c r="B2307" s="3" t="s">
        <v>3904</v>
      </c>
      <c r="C2307" t="str">
        <f t="shared" si="50"/>
        <v>08-Is ancillary to</v>
      </c>
    </row>
    <row r="2308" spans="1:3" x14ac:dyDescent="0.2">
      <c r="A2308" s="3" t="s">
        <v>416</v>
      </c>
      <c r="B2308" s="3" t="s">
        <v>3905</v>
      </c>
      <c r="C2308" t="str">
        <f t="shared" si="50"/>
        <v>09-Is remaindered as</v>
      </c>
    </row>
    <row r="2309" spans="1:3" x14ac:dyDescent="0.2">
      <c r="A2309" s="3" t="s">
        <v>144</v>
      </c>
      <c r="B2309" s="3" t="s">
        <v>3906</v>
      </c>
      <c r="C2309" t="str">
        <f t="shared" si="50"/>
        <v>10-Is remainder of</v>
      </c>
    </row>
    <row r="2310" spans="1:3" x14ac:dyDescent="0.2">
      <c r="A2310" s="3" t="s">
        <v>143</v>
      </c>
      <c r="B2310" s="3" t="s">
        <v>3907</v>
      </c>
      <c r="C2310" t="str">
        <f t="shared" si="50"/>
        <v>11-Is other-language version of</v>
      </c>
    </row>
    <row r="2311" spans="1:3" x14ac:dyDescent="0.2">
      <c r="A2311" s="3" t="s">
        <v>418</v>
      </c>
      <c r="B2311" s="3" t="s">
        <v>3908</v>
      </c>
      <c r="C2311" t="str">
        <f t="shared" si="50"/>
        <v>12-Publisher’s suggested alternative</v>
      </c>
    </row>
    <row r="2312" spans="1:3" x14ac:dyDescent="0.2">
      <c r="A2312" s="3" t="s">
        <v>420</v>
      </c>
      <c r="B2312" s="3" t="s">
        <v>3909</v>
      </c>
      <c r="C2312" t="str">
        <f t="shared" si="50"/>
        <v>13-Epublication based on (print product)</v>
      </c>
    </row>
    <row r="2313" spans="1:3" x14ac:dyDescent="0.2">
      <c r="A2313" s="3" t="s">
        <v>22</v>
      </c>
      <c r="B2313" s="3" t="s">
        <v>3910</v>
      </c>
      <c r="C2313" t="str">
        <f t="shared" si="50"/>
        <v>14-Epublication is distributed as</v>
      </c>
    </row>
    <row r="2314" spans="1:3" x14ac:dyDescent="0.2">
      <c r="A2314" s="3" t="s">
        <v>806</v>
      </c>
      <c r="B2314" s="3" t="s">
        <v>3911</v>
      </c>
      <c r="C2314" t="str">
        <f t="shared" si="50"/>
        <v>15-Epublication is a rendering of</v>
      </c>
    </row>
    <row r="2315" spans="1:3" x14ac:dyDescent="0.2">
      <c r="A2315" s="3" t="s">
        <v>931</v>
      </c>
      <c r="B2315" s="3" t="s">
        <v>3912</v>
      </c>
      <c r="C2315" t="str">
        <f t="shared" si="50"/>
        <v>16-POD replacement for</v>
      </c>
    </row>
    <row r="2316" spans="1:3" x14ac:dyDescent="0.2">
      <c r="A2316" s="3" t="s">
        <v>23</v>
      </c>
      <c r="B2316" s="3" t="s">
        <v>3913</v>
      </c>
      <c r="C2316" t="str">
        <f t="shared" si="50"/>
        <v>17-Replaced by POD</v>
      </c>
    </row>
    <row r="2317" spans="1:3" x14ac:dyDescent="0.2">
      <c r="A2317" s="3" t="s">
        <v>808</v>
      </c>
      <c r="B2317" s="3" t="s">
        <v>3914</v>
      </c>
      <c r="C2317" t="str">
        <f t="shared" si="50"/>
        <v>18-Is special edition of</v>
      </c>
    </row>
    <row r="2318" spans="1:3" x14ac:dyDescent="0.2">
      <c r="A2318" s="3" t="s">
        <v>935</v>
      </c>
      <c r="B2318" s="3" t="s">
        <v>3915</v>
      </c>
      <c r="C2318" t="str">
        <f t="shared" si="50"/>
        <v>19-Has special edition</v>
      </c>
    </row>
    <row r="2319" spans="1:3" x14ac:dyDescent="0.2">
      <c r="A2319" s="3" t="s">
        <v>138</v>
      </c>
      <c r="B2319" s="3" t="s">
        <v>3916</v>
      </c>
      <c r="C2319" t="str">
        <f t="shared" si="50"/>
        <v>20-Is prebound edition of</v>
      </c>
    </row>
    <row r="2320" spans="1:3" x14ac:dyDescent="0.2">
      <c r="A2320" s="3" t="s">
        <v>938</v>
      </c>
      <c r="B2320" s="3" t="s">
        <v>3917</v>
      </c>
      <c r="C2320" t="str">
        <f t="shared" si="50"/>
        <v>21-Is original of prebound edition</v>
      </c>
    </row>
    <row r="2321" spans="1:3" x14ac:dyDescent="0.2">
      <c r="A2321" s="3" t="s">
        <v>940</v>
      </c>
      <c r="B2321" s="3" t="s">
        <v>3918</v>
      </c>
      <c r="C2321" t="str">
        <f t="shared" si="50"/>
        <v>22-Product by same author</v>
      </c>
    </row>
    <row r="2322" spans="1:3" x14ac:dyDescent="0.2">
      <c r="A2322" s="3" t="s">
        <v>942</v>
      </c>
      <c r="B2322" s="3" t="s">
        <v>3919</v>
      </c>
      <c r="C2322" t="str">
        <f t="shared" si="50"/>
        <v>23-Similar product</v>
      </c>
    </row>
    <row r="2323" spans="1:3" x14ac:dyDescent="0.2">
      <c r="A2323" s="3" t="s">
        <v>944</v>
      </c>
      <c r="B2323" s="3" t="s">
        <v>3920</v>
      </c>
      <c r="C2323" t="str">
        <f t="shared" si="50"/>
        <v>24-Is facsimile of</v>
      </c>
    </row>
    <row r="2324" spans="1:3" x14ac:dyDescent="0.2">
      <c r="A2324" s="3" t="s">
        <v>946</v>
      </c>
      <c r="B2324" s="3" t="s">
        <v>3921</v>
      </c>
      <c r="C2324" t="str">
        <f t="shared" si="50"/>
        <v>25-Is original of facsimile</v>
      </c>
    </row>
    <row r="2325" spans="1:3" x14ac:dyDescent="0.2">
      <c r="A2325" s="3" t="s">
        <v>948</v>
      </c>
      <c r="B2325" s="3" t="s">
        <v>3922</v>
      </c>
      <c r="C2325" t="str">
        <f t="shared" si="50"/>
        <v>26-Is license for</v>
      </c>
    </row>
    <row r="2326" spans="1:3" x14ac:dyDescent="0.2">
      <c r="A2326" s="3" t="s">
        <v>950</v>
      </c>
      <c r="B2326" s="3" t="s">
        <v>3923</v>
      </c>
      <c r="C2326" t="str">
        <f t="shared" si="50"/>
        <v>27-Electronic version available as</v>
      </c>
    </row>
    <row r="2327" spans="1:3" x14ac:dyDescent="0.2">
      <c r="A2327" s="3" t="s">
        <v>952</v>
      </c>
      <c r="B2327" s="3" t="s">
        <v>3924</v>
      </c>
      <c r="C2327" t="str">
        <f t="shared" si="50"/>
        <v>28-Enhanced version available as</v>
      </c>
    </row>
    <row r="2328" spans="1:3" x14ac:dyDescent="0.2">
      <c r="A2328" s="3" t="s">
        <v>954</v>
      </c>
      <c r="B2328" s="3" t="s">
        <v>3925</v>
      </c>
      <c r="C2328" t="str">
        <f t="shared" si="50"/>
        <v>29-Basic version available as</v>
      </c>
    </row>
    <row r="2329" spans="1:3" x14ac:dyDescent="0.2">
      <c r="A2329" s="3" t="s">
        <v>956</v>
      </c>
      <c r="B2329" s="3" t="s">
        <v>3926</v>
      </c>
      <c r="C2329" t="str">
        <f t="shared" si="50"/>
        <v>30-Product in same collection</v>
      </c>
    </row>
    <row r="2330" spans="1:3" x14ac:dyDescent="0.2">
      <c r="A2330" s="3" t="s">
        <v>958</v>
      </c>
      <c r="B2330" s="3" t="s">
        <v>3927</v>
      </c>
      <c r="C2330" t="str">
        <f t="shared" si="50"/>
        <v>31-Has alternative in a different market sector</v>
      </c>
    </row>
    <row r="2331" spans="1:3" x14ac:dyDescent="0.2">
      <c r="A2331" s="3" t="s">
        <v>960</v>
      </c>
      <c r="B2331" s="3" t="s">
        <v>3928</v>
      </c>
      <c r="C2331" t="str">
        <f t="shared" si="50"/>
        <v>32-Has equivalent intended for a different market</v>
      </c>
    </row>
    <row r="2332" spans="1:3" x14ac:dyDescent="0.2">
      <c r="A2332" s="3" t="s">
        <v>962</v>
      </c>
      <c r="B2332" s="3" t="s">
        <v>3929</v>
      </c>
      <c r="C2332" t="str">
        <f t="shared" si="50"/>
        <v>33-Has alternative intended for different market</v>
      </c>
    </row>
    <row r="2333" spans="1:3" x14ac:dyDescent="0.2">
      <c r="A2333" s="3" t="s">
        <v>964</v>
      </c>
      <c r="B2333" s="3" t="s">
        <v>3930</v>
      </c>
      <c r="C2333" t="str">
        <f t="shared" si="50"/>
        <v>34-Cites</v>
      </c>
    </row>
    <row r="2334" spans="1:3" x14ac:dyDescent="0.2">
      <c r="A2334" s="3" t="s">
        <v>966</v>
      </c>
      <c r="B2334" s="3" t="s">
        <v>3931</v>
      </c>
      <c r="C2334" t="str">
        <f t="shared" si="50"/>
        <v>35-Is cited by</v>
      </c>
    </row>
    <row r="2335" spans="1:3" x14ac:dyDescent="0.2">
      <c r="A2335" s="3" t="s">
        <v>968</v>
      </c>
      <c r="B2335" s="3" t="s">
        <v>4292</v>
      </c>
      <c r="C2335" t="str">
        <f t="shared" si="50"/>
        <v>36-Sales expectation</v>
      </c>
    </row>
    <row r="2336" spans="1:3" x14ac:dyDescent="0.2">
      <c r="A2336" s="3" t="s">
        <v>970</v>
      </c>
      <c r="B2336" s="3" t="s">
        <v>4293</v>
      </c>
      <c r="C2336" t="str">
        <f t="shared" si="50"/>
        <v>37-Is signed version of</v>
      </c>
    </row>
    <row r="2337" spans="1:3" x14ac:dyDescent="0.2">
      <c r="A2337" s="3" t="s">
        <v>972</v>
      </c>
      <c r="B2337" s="3" t="s">
        <v>4294</v>
      </c>
      <c r="C2337" t="str">
        <f t="shared" si="50"/>
        <v>38-Has signed version</v>
      </c>
    </row>
    <row r="2338" spans="1:3" x14ac:dyDescent="0.2">
      <c r="A2338" s="3" t="s">
        <v>974</v>
      </c>
      <c r="B2338" s="3" t="s">
        <v>4295</v>
      </c>
      <c r="C2338" t="str">
        <f t="shared" si="50"/>
        <v>39-Has related student material</v>
      </c>
    </row>
    <row r="2339" spans="1:3" x14ac:dyDescent="0.2">
      <c r="A2339" s="3" t="s">
        <v>976</v>
      </c>
      <c r="B2339" s="3" t="s">
        <v>4296</v>
      </c>
      <c r="C2339" t="str">
        <f t="shared" si="50"/>
        <v>40-Has related teacher material</v>
      </c>
    </row>
    <row r="2340" spans="1:3" x14ac:dyDescent="0.2">
      <c r="A2340" s="3" t="s">
        <v>978</v>
      </c>
      <c r="B2340" s="3" t="s">
        <v>4297</v>
      </c>
      <c r="C2340" t="str">
        <f t="shared" si="50"/>
        <v>41-Some content shared with</v>
      </c>
    </row>
    <row r="2341" spans="1:3" x14ac:dyDescent="0.2">
      <c r="A2341" s="3" t="s">
        <v>980</v>
      </c>
      <c r="B2341" s="3" t="s">
        <v>4298</v>
      </c>
      <c r="C2341" t="str">
        <f t="shared" si="50"/>
        <v>42-Is later edition of first edition</v>
      </c>
    </row>
    <row r="2345" spans="1:3" x14ac:dyDescent="0.2">
      <c r="A2345" s="4" t="s">
        <v>3936</v>
      </c>
    </row>
    <row r="2346" spans="1:3" x14ac:dyDescent="0.2">
      <c r="A2346" s="3" t="s">
        <v>2</v>
      </c>
      <c r="B2346" s="3" t="s">
        <v>3937</v>
      </c>
      <c r="C2346" t="str">
        <f t="shared" ref="C2346:C2352" si="51">CONCATENATE(A2346,"-",B2346)</f>
        <v>01-Winner</v>
      </c>
    </row>
    <row r="2347" spans="1:3" x14ac:dyDescent="0.2">
      <c r="A2347" s="3" t="s">
        <v>10</v>
      </c>
      <c r="B2347" s="3" t="s">
        <v>3938</v>
      </c>
      <c r="C2347" t="str">
        <f t="shared" si="51"/>
        <v>02-Runner-up</v>
      </c>
    </row>
    <row r="2348" spans="1:3" x14ac:dyDescent="0.2">
      <c r="A2348" s="3" t="s">
        <v>16</v>
      </c>
      <c r="B2348" s="3" t="s">
        <v>3939</v>
      </c>
      <c r="C2348" t="str">
        <f t="shared" si="51"/>
        <v>03-Commended</v>
      </c>
    </row>
    <row r="2349" spans="1:3" x14ac:dyDescent="0.2">
      <c r="A2349" s="3" t="s">
        <v>17</v>
      </c>
      <c r="B2349" s="3" t="s">
        <v>3940</v>
      </c>
      <c r="C2349" t="str">
        <f t="shared" si="51"/>
        <v>04-Short-listed</v>
      </c>
    </row>
    <row r="2350" spans="1:3" x14ac:dyDescent="0.2">
      <c r="A2350" s="3" t="s">
        <v>11</v>
      </c>
      <c r="B2350" s="3" t="s">
        <v>3941</v>
      </c>
      <c r="C2350" t="str">
        <f t="shared" si="51"/>
        <v>05-Long-listed</v>
      </c>
    </row>
    <row r="2351" spans="1:3" x14ac:dyDescent="0.2">
      <c r="A2351" s="3" t="s">
        <v>146</v>
      </c>
      <c r="B2351" s="3" t="s">
        <v>3942</v>
      </c>
      <c r="C2351" t="str">
        <f t="shared" si="51"/>
        <v>06-Joint winner</v>
      </c>
    </row>
    <row r="2352" spans="1:3" x14ac:dyDescent="0.2">
      <c r="A2352" s="3" t="s">
        <v>921</v>
      </c>
      <c r="B2352" s="3" t="s">
        <v>3943</v>
      </c>
      <c r="C2352" t="str">
        <f t="shared" si="51"/>
        <v>07-Nominated</v>
      </c>
    </row>
    <row r="2359" spans="1:3" x14ac:dyDescent="0.2">
      <c r="A2359" s="4" t="s">
        <v>3945</v>
      </c>
    </row>
    <row r="2360" spans="1:3" x14ac:dyDescent="0.2">
      <c r="A2360" s="3" t="s">
        <v>2</v>
      </c>
      <c r="B2360" s="3" t="s">
        <v>3946</v>
      </c>
      <c r="C2360" t="str">
        <f t="shared" ref="C2360:C2399" si="52">CONCATENATE(A2360,"-",B2360)</f>
        <v>01-Whole product</v>
      </c>
    </row>
    <row r="2361" spans="1:3" x14ac:dyDescent="0.2">
      <c r="A2361" s="3" t="s">
        <v>10</v>
      </c>
      <c r="B2361" s="3" t="s">
        <v>3947</v>
      </c>
      <c r="C2361" t="str">
        <f t="shared" si="52"/>
        <v>02-Application: software demo</v>
      </c>
    </row>
    <row r="2362" spans="1:3" x14ac:dyDescent="0.2">
      <c r="A2362" s="3" t="s">
        <v>16</v>
      </c>
      <c r="B2362" s="3" t="s">
        <v>3948</v>
      </c>
      <c r="C2362" t="str">
        <f t="shared" si="52"/>
        <v>03-Image: whole cover</v>
      </c>
    </row>
    <row r="2363" spans="1:3" x14ac:dyDescent="0.2">
      <c r="A2363" s="3" t="s">
        <v>17</v>
      </c>
      <c r="B2363" s="3" t="s">
        <v>3949</v>
      </c>
      <c r="C2363" t="str">
        <f t="shared" si="52"/>
        <v>04-Image: front cover</v>
      </c>
    </row>
    <row r="2364" spans="1:3" x14ac:dyDescent="0.2">
      <c r="A2364" s="3" t="s">
        <v>11</v>
      </c>
      <c r="B2364" s="3" t="s">
        <v>3950</v>
      </c>
      <c r="C2364" t="str">
        <f t="shared" si="52"/>
        <v>05-Image: whole cover, high quality</v>
      </c>
    </row>
    <row r="2365" spans="1:3" x14ac:dyDescent="0.2">
      <c r="A2365" s="3" t="s">
        <v>146</v>
      </c>
      <c r="B2365" s="3" t="s">
        <v>3951</v>
      </c>
      <c r="C2365" t="str">
        <f t="shared" si="52"/>
        <v>06-Image: front cover, high quality</v>
      </c>
    </row>
    <row r="2366" spans="1:3" x14ac:dyDescent="0.2">
      <c r="A2366" s="3" t="s">
        <v>921</v>
      </c>
      <c r="B2366" s="3" t="s">
        <v>3952</v>
      </c>
      <c r="C2366" t="str">
        <f t="shared" si="52"/>
        <v>07-Image: front cover thumbnail</v>
      </c>
    </row>
    <row r="2367" spans="1:3" x14ac:dyDescent="0.2">
      <c r="A2367" s="3" t="s">
        <v>113</v>
      </c>
      <c r="B2367" s="3" t="s">
        <v>3953</v>
      </c>
      <c r="C2367" t="str">
        <f t="shared" si="52"/>
        <v>08-Image: contributor(s)</v>
      </c>
    </row>
    <row r="2368" spans="1:3" x14ac:dyDescent="0.2">
      <c r="A2368" s="3" t="s">
        <v>144</v>
      </c>
      <c r="B2368" s="3" t="s">
        <v>3954</v>
      </c>
      <c r="C2368" t="str">
        <f t="shared" si="52"/>
        <v>10-Image: for series</v>
      </c>
    </row>
    <row r="2369" spans="1:3" x14ac:dyDescent="0.2">
      <c r="A2369" s="3" t="s">
        <v>143</v>
      </c>
      <c r="B2369" s="3" t="s">
        <v>3955</v>
      </c>
      <c r="C2369" t="str">
        <f t="shared" si="52"/>
        <v>11-Image: series logo</v>
      </c>
    </row>
    <row r="2370" spans="1:3" x14ac:dyDescent="0.2">
      <c r="A2370" s="3" t="s">
        <v>418</v>
      </c>
      <c r="B2370" s="3" t="s">
        <v>3956</v>
      </c>
      <c r="C2370" t="str">
        <f t="shared" si="52"/>
        <v>12-Image: product logo</v>
      </c>
    </row>
    <row r="2371" spans="1:3" x14ac:dyDescent="0.2">
      <c r="A2371" s="3" t="s">
        <v>931</v>
      </c>
      <c r="B2371" s="3" t="s">
        <v>3957</v>
      </c>
      <c r="C2371" t="str">
        <f t="shared" si="52"/>
        <v>16-Image: Master brand logo</v>
      </c>
    </row>
    <row r="2372" spans="1:3" x14ac:dyDescent="0.2">
      <c r="A2372" s="3" t="s">
        <v>23</v>
      </c>
      <c r="B2372" s="3" t="s">
        <v>3958</v>
      </c>
      <c r="C2372" t="str">
        <f t="shared" si="52"/>
        <v>17-Image: publisher logo</v>
      </c>
    </row>
    <row r="2373" spans="1:3" x14ac:dyDescent="0.2">
      <c r="A2373" s="3" t="s">
        <v>808</v>
      </c>
      <c r="B2373" s="3" t="s">
        <v>3959</v>
      </c>
      <c r="C2373" t="str">
        <f t="shared" si="52"/>
        <v>18-Image: imprint logo</v>
      </c>
    </row>
    <row r="2374" spans="1:3" x14ac:dyDescent="0.2">
      <c r="A2374" s="3" t="s">
        <v>940</v>
      </c>
      <c r="B2374" s="3" t="s">
        <v>3960</v>
      </c>
      <c r="C2374" t="str">
        <f t="shared" si="52"/>
        <v>22-Image: table of contents</v>
      </c>
    </row>
    <row r="2375" spans="1:3" x14ac:dyDescent="0.2">
      <c r="A2375" s="3" t="s">
        <v>942</v>
      </c>
      <c r="B2375" s="3" t="s">
        <v>3961</v>
      </c>
      <c r="C2375" t="str">
        <f t="shared" si="52"/>
        <v>23-Image: sample content</v>
      </c>
    </row>
    <row r="2376" spans="1:3" x14ac:dyDescent="0.2">
      <c r="A2376" s="3" t="s">
        <v>944</v>
      </c>
      <c r="B2376" s="3" t="s">
        <v>3962</v>
      </c>
      <c r="C2376" t="str">
        <f t="shared" si="52"/>
        <v>24-Image: back cover</v>
      </c>
    </row>
    <row r="2377" spans="1:3" x14ac:dyDescent="0.2">
      <c r="A2377" s="3" t="s">
        <v>946</v>
      </c>
      <c r="B2377" s="3" t="s">
        <v>3963</v>
      </c>
      <c r="C2377" t="str">
        <f t="shared" si="52"/>
        <v>25-Image: back cover, high quality</v>
      </c>
    </row>
    <row r="2378" spans="1:3" x14ac:dyDescent="0.2">
      <c r="A2378" s="3" t="s">
        <v>948</v>
      </c>
      <c r="B2378" s="3" t="s">
        <v>3964</v>
      </c>
      <c r="C2378" t="str">
        <f t="shared" si="52"/>
        <v>26-Image: back cover thumbnail</v>
      </c>
    </row>
    <row r="2379" spans="1:3" x14ac:dyDescent="0.2">
      <c r="A2379" s="3" t="s">
        <v>950</v>
      </c>
      <c r="B2379" s="3" t="s">
        <v>3965</v>
      </c>
      <c r="C2379" t="str">
        <f t="shared" si="52"/>
        <v>27-Image: other cover material</v>
      </c>
    </row>
    <row r="2380" spans="1:3" x14ac:dyDescent="0.2">
      <c r="A2380" s="3" t="s">
        <v>952</v>
      </c>
      <c r="B2380" s="3" t="s">
        <v>3966</v>
      </c>
      <c r="C2380" t="str">
        <f t="shared" si="52"/>
        <v>28-Image: promotional material</v>
      </c>
    </row>
    <row r="2381" spans="1:3" x14ac:dyDescent="0.2">
      <c r="A2381" s="3" t="s">
        <v>954</v>
      </c>
      <c r="B2381" s="3" t="s">
        <v>3967</v>
      </c>
      <c r="C2381" t="str">
        <f t="shared" si="52"/>
        <v>29-Video segment: unspecified</v>
      </c>
    </row>
    <row r="2382" spans="1:3" x14ac:dyDescent="0.2">
      <c r="A2382" s="3" t="s">
        <v>956</v>
      </c>
      <c r="B2382" s="3" t="s">
        <v>3968</v>
      </c>
      <c r="C2382" t="str">
        <f t="shared" si="52"/>
        <v>30-Audio segment: unspecified</v>
      </c>
    </row>
    <row r="2383" spans="1:3" x14ac:dyDescent="0.2">
      <c r="A2383" s="3" t="s">
        <v>958</v>
      </c>
      <c r="B2383" s="3" t="s">
        <v>3969</v>
      </c>
      <c r="C2383" t="str">
        <f t="shared" si="52"/>
        <v>31-Video: author presentation / commentary</v>
      </c>
    </row>
    <row r="2384" spans="1:3" x14ac:dyDescent="0.2">
      <c r="A2384" s="3" t="s">
        <v>960</v>
      </c>
      <c r="B2384" s="3" t="s">
        <v>3970</v>
      </c>
      <c r="C2384" t="str">
        <f t="shared" si="52"/>
        <v>32-Video: author interview</v>
      </c>
    </row>
    <row r="2385" spans="1:3" x14ac:dyDescent="0.2">
      <c r="A2385" s="3" t="s">
        <v>962</v>
      </c>
      <c r="B2385" s="3" t="s">
        <v>3971</v>
      </c>
      <c r="C2385" t="str">
        <f t="shared" si="52"/>
        <v>33-Video: author reading</v>
      </c>
    </row>
    <row r="2386" spans="1:3" x14ac:dyDescent="0.2">
      <c r="A2386" s="3" t="s">
        <v>964</v>
      </c>
      <c r="B2386" s="3" t="s">
        <v>3972</v>
      </c>
      <c r="C2386" t="str">
        <f t="shared" si="52"/>
        <v>34-Video: cover material</v>
      </c>
    </row>
    <row r="2387" spans="1:3" x14ac:dyDescent="0.2">
      <c r="A2387" s="3" t="s">
        <v>966</v>
      </c>
      <c r="B2387" s="3" t="s">
        <v>3973</v>
      </c>
      <c r="C2387" t="str">
        <f t="shared" si="52"/>
        <v>35-Video: sample content</v>
      </c>
    </row>
    <row r="2388" spans="1:3" x14ac:dyDescent="0.2">
      <c r="A2388" s="3" t="s">
        <v>968</v>
      </c>
      <c r="B2388" s="3" t="s">
        <v>3974</v>
      </c>
      <c r="C2388" t="str">
        <f t="shared" si="52"/>
        <v>36-Video: promotional material</v>
      </c>
    </row>
    <row r="2389" spans="1:3" x14ac:dyDescent="0.2">
      <c r="A2389" s="3" t="s">
        <v>970</v>
      </c>
      <c r="B2389" s="3" t="s">
        <v>3975</v>
      </c>
      <c r="C2389" t="str">
        <f t="shared" si="52"/>
        <v>37-Video: review</v>
      </c>
    </row>
    <row r="2390" spans="1:3" x14ac:dyDescent="0.2">
      <c r="A2390" s="3" t="s">
        <v>972</v>
      </c>
      <c r="B2390" s="3" t="s">
        <v>3976</v>
      </c>
      <c r="C2390" t="str">
        <f t="shared" si="52"/>
        <v>38-Video: other commentary / discussion</v>
      </c>
    </row>
    <row r="2391" spans="1:3" x14ac:dyDescent="0.2">
      <c r="A2391" s="3" t="s">
        <v>978</v>
      </c>
      <c r="B2391" s="3" t="s">
        <v>3977</v>
      </c>
      <c r="C2391" t="str">
        <f t="shared" si="52"/>
        <v>41-Audio: author presentation / commentary</v>
      </c>
    </row>
    <row r="2392" spans="1:3" x14ac:dyDescent="0.2">
      <c r="A2392" s="3" t="s">
        <v>980</v>
      </c>
      <c r="B2392" s="3" t="s">
        <v>3978</v>
      </c>
      <c r="C2392" t="str">
        <f t="shared" si="52"/>
        <v>42-Audio: author interview</v>
      </c>
    </row>
    <row r="2393" spans="1:3" x14ac:dyDescent="0.2">
      <c r="A2393" s="3" t="s">
        <v>982</v>
      </c>
      <c r="B2393" s="3" t="s">
        <v>3979</v>
      </c>
      <c r="C2393" t="str">
        <f t="shared" si="52"/>
        <v>43-Audio: author reading</v>
      </c>
    </row>
    <row r="2394" spans="1:3" x14ac:dyDescent="0.2">
      <c r="A2394" s="3" t="s">
        <v>984</v>
      </c>
      <c r="B2394" s="3" t="s">
        <v>3980</v>
      </c>
      <c r="C2394" t="str">
        <f t="shared" si="52"/>
        <v>44-Audio: sample content</v>
      </c>
    </row>
    <row r="2395" spans="1:3" x14ac:dyDescent="0.2">
      <c r="A2395" s="3" t="s">
        <v>986</v>
      </c>
      <c r="B2395" s="3" t="s">
        <v>3981</v>
      </c>
      <c r="C2395" t="str">
        <f t="shared" si="52"/>
        <v>45-Audio: promotional material</v>
      </c>
    </row>
    <row r="2396" spans="1:3" x14ac:dyDescent="0.2">
      <c r="A2396" s="3" t="s">
        <v>988</v>
      </c>
      <c r="B2396" s="3" t="s">
        <v>3982</v>
      </c>
      <c r="C2396" t="str">
        <f t="shared" si="52"/>
        <v>46-Audio: review</v>
      </c>
    </row>
    <row r="2397" spans="1:3" x14ac:dyDescent="0.2">
      <c r="A2397" s="3" t="s">
        <v>990</v>
      </c>
      <c r="B2397" s="3" t="s">
        <v>3983</v>
      </c>
      <c r="C2397" t="str">
        <f t="shared" si="52"/>
        <v>47-Audio: other commentary / discussion</v>
      </c>
    </row>
    <row r="2398" spans="1:3" x14ac:dyDescent="0.2">
      <c r="A2398" s="3" t="s">
        <v>998</v>
      </c>
      <c r="B2398" s="3" t="s">
        <v>3984</v>
      </c>
      <c r="C2398" t="str">
        <f t="shared" si="52"/>
        <v>51-Application: sample content</v>
      </c>
    </row>
    <row r="2399" spans="1:3" x14ac:dyDescent="0.2">
      <c r="A2399" s="3" t="s">
        <v>1000</v>
      </c>
      <c r="B2399" s="3" t="s">
        <v>3985</v>
      </c>
      <c r="C2399" t="str">
        <f t="shared" si="52"/>
        <v>52-Application: promotional material</v>
      </c>
    </row>
    <row r="2407" spans="1:3" x14ac:dyDescent="0.2">
      <c r="A2407" s="4" t="s">
        <v>3986</v>
      </c>
    </row>
    <row r="2408" spans="1:3" x14ac:dyDescent="0.2">
      <c r="A2408" s="3" t="s">
        <v>2</v>
      </c>
      <c r="B2408" s="3" t="s">
        <v>3987</v>
      </c>
      <c r="C2408" t="str">
        <f t="shared" ref="C2408:C2413" si="53">CONCATENATE(A2408,"-",B2408)</f>
        <v>01-URL</v>
      </c>
    </row>
    <row r="2409" spans="1:3" x14ac:dyDescent="0.2">
      <c r="A2409" s="3" t="s">
        <v>10</v>
      </c>
      <c r="B2409" s="3" t="s">
        <v>804</v>
      </c>
      <c r="C2409" t="str">
        <f t="shared" si="53"/>
        <v>02-DOI</v>
      </c>
    </row>
    <row r="2410" spans="1:3" x14ac:dyDescent="0.2">
      <c r="A2410" s="3" t="s">
        <v>16</v>
      </c>
      <c r="B2410" s="3" t="s">
        <v>3988</v>
      </c>
      <c r="C2410" t="str">
        <f t="shared" si="53"/>
        <v>03-PURL</v>
      </c>
    </row>
    <row r="2411" spans="1:3" x14ac:dyDescent="0.2">
      <c r="A2411" s="3" t="s">
        <v>17</v>
      </c>
      <c r="B2411" s="3" t="s">
        <v>3989</v>
      </c>
      <c r="C2411" t="str">
        <f t="shared" si="53"/>
        <v>04-URN</v>
      </c>
    </row>
    <row r="2412" spans="1:3" x14ac:dyDescent="0.2">
      <c r="A2412" s="3" t="s">
        <v>11</v>
      </c>
      <c r="B2412" s="3" t="s">
        <v>3990</v>
      </c>
      <c r="C2412" t="str">
        <f t="shared" si="53"/>
        <v>05-FTP address</v>
      </c>
    </row>
    <row r="2413" spans="1:3" x14ac:dyDescent="0.2">
      <c r="A2413" s="3" t="s">
        <v>146</v>
      </c>
      <c r="B2413" s="3" t="s">
        <v>3991</v>
      </c>
      <c r="C2413" t="str">
        <f t="shared" si="53"/>
        <v>06-filename</v>
      </c>
    </row>
    <row r="2420" spans="1:3" x14ac:dyDescent="0.2">
      <c r="A2420" s="4" t="s">
        <v>3993</v>
      </c>
    </row>
    <row r="2421" spans="1:3" x14ac:dyDescent="0.2">
      <c r="A2421" s="3" t="s">
        <v>10</v>
      </c>
      <c r="B2421" s="3" t="s">
        <v>3994</v>
      </c>
      <c r="C2421" t="str">
        <f t="shared" ref="C2421:C2439" si="54">CONCATENATE(A2421,"-",B2421)</f>
        <v>02-GIF</v>
      </c>
    </row>
    <row r="2422" spans="1:3" x14ac:dyDescent="0.2">
      <c r="A2422" s="3" t="s">
        <v>16</v>
      </c>
      <c r="B2422" s="3" t="s">
        <v>3995</v>
      </c>
      <c r="C2422" t="str">
        <f t="shared" si="54"/>
        <v>03-JPEG</v>
      </c>
    </row>
    <row r="2423" spans="1:3" x14ac:dyDescent="0.2">
      <c r="A2423" s="3" t="s">
        <v>17</v>
      </c>
      <c r="B2423" s="3" t="s">
        <v>817</v>
      </c>
      <c r="C2423" t="str">
        <f t="shared" si="54"/>
        <v>04-PDF</v>
      </c>
    </row>
    <row r="2424" spans="1:3" x14ac:dyDescent="0.2">
      <c r="A2424" s="3" t="s">
        <v>11</v>
      </c>
      <c r="B2424" s="3" t="s">
        <v>3996</v>
      </c>
      <c r="C2424" t="str">
        <f t="shared" si="54"/>
        <v>05-TIF</v>
      </c>
    </row>
    <row r="2425" spans="1:3" x14ac:dyDescent="0.2">
      <c r="A2425" s="3" t="s">
        <v>146</v>
      </c>
      <c r="B2425" s="3" t="s">
        <v>3997</v>
      </c>
      <c r="C2425" t="str">
        <f t="shared" si="54"/>
        <v>06-RealAudio 28.8</v>
      </c>
    </row>
    <row r="2426" spans="1:3" x14ac:dyDescent="0.2">
      <c r="A2426" s="3" t="s">
        <v>921</v>
      </c>
      <c r="B2426" s="3" t="s">
        <v>3998</v>
      </c>
      <c r="C2426" t="str">
        <f t="shared" si="54"/>
        <v>07-MP3</v>
      </c>
    </row>
    <row r="2427" spans="1:3" x14ac:dyDescent="0.2">
      <c r="A2427" s="3" t="s">
        <v>113</v>
      </c>
      <c r="B2427" s="3" t="s">
        <v>687</v>
      </c>
      <c r="C2427" t="str">
        <f t="shared" si="54"/>
        <v>08-MPEG-4</v>
      </c>
    </row>
    <row r="2428" spans="1:3" x14ac:dyDescent="0.2">
      <c r="A2428" s="3" t="s">
        <v>416</v>
      </c>
      <c r="B2428" s="3" t="s">
        <v>3999</v>
      </c>
      <c r="C2428" t="str">
        <f t="shared" si="54"/>
        <v>09-PNG</v>
      </c>
    </row>
    <row r="2429" spans="1:3" x14ac:dyDescent="0.2">
      <c r="A2429" s="3" t="s">
        <v>144</v>
      </c>
      <c r="B2429" s="3" t="s">
        <v>440</v>
      </c>
      <c r="C2429" t="str">
        <f t="shared" si="54"/>
        <v>10-WMA</v>
      </c>
    </row>
    <row r="2430" spans="1:3" x14ac:dyDescent="0.2">
      <c r="A2430" s="3" t="s">
        <v>143</v>
      </c>
      <c r="B2430" s="3" t="s">
        <v>442</v>
      </c>
      <c r="C2430" t="str">
        <f t="shared" si="54"/>
        <v>11-AAC</v>
      </c>
    </row>
    <row r="2431" spans="1:3" x14ac:dyDescent="0.2">
      <c r="A2431" s="3" t="s">
        <v>418</v>
      </c>
      <c r="B2431" s="3" t="s">
        <v>4000</v>
      </c>
      <c r="C2431" t="str">
        <f t="shared" si="54"/>
        <v>12-WAV</v>
      </c>
    </row>
    <row r="2432" spans="1:3" x14ac:dyDescent="0.2">
      <c r="A2432" s="3" t="s">
        <v>420</v>
      </c>
      <c r="B2432" s="3" t="s">
        <v>450</v>
      </c>
      <c r="C2432" t="str">
        <f t="shared" si="54"/>
        <v>13-AIFF</v>
      </c>
    </row>
    <row r="2433" spans="1:3" x14ac:dyDescent="0.2">
      <c r="A2433" s="3" t="s">
        <v>22</v>
      </c>
      <c r="B2433" s="3" t="s">
        <v>4001</v>
      </c>
      <c r="C2433" t="str">
        <f t="shared" si="54"/>
        <v>14-WMV</v>
      </c>
    </row>
    <row r="2434" spans="1:3" x14ac:dyDescent="0.2">
      <c r="A2434" s="3" t="s">
        <v>806</v>
      </c>
      <c r="B2434" s="3" t="s">
        <v>4002</v>
      </c>
      <c r="C2434" t="str">
        <f t="shared" si="54"/>
        <v>15-OGG</v>
      </c>
    </row>
    <row r="2435" spans="1:3" x14ac:dyDescent="0.2">
      <c r="A2435" s="3" t="s">
        <v>931</v>
      </c>
      <c r="B2435" s="3" t="s">
        <v>3798</v>
      </c>
      <c r="C2435" t="str">
        <f t="shared" si="54"/>
        <v>16-AVI</v>
      </c>
    </row>
    <row r="2436" spans="1:3" x14ac:dyDescent="0.2">
      <c r="A2436" s="3" t="s">
        <v>23</v>
      </c>
      <c r="B2436" s="3" t="s">
        <v>4003</v>
      </c>
      <c r="C2436" t="str">
        <f t="shared" si="54"/>
        <v>17-MOV</v>
      </c>
    </row>
    <row r="2437" spans="1:3" x14ac:dyDescent="0.2">
      <c r="A2437" s="3" t="s">
        <v>808</v>
      </c>
      <c r="B2437" s="3" t="s">
        <v>4004</v>
      </c>
      <c r="C2437" t="str">
        <f t="shared" si="54"/>
        <v>18-Flash</v>
      </c>
    </row>
    <row r="2438" spans="1:3" x14ac:dyDescent="0.2">
      <c r="A2438" s="3" t="s">
        <v>935</v>
      </c>
      <c r="B2438" s="3" t="s">
        <v>4005</v>
      </c>
      <c r="C2438" t="str">
        <f t="shared" si="54"/>
        <v>19-3GP</v>
      </c>
    </row>
    <row r="2439" spans="1:3" x14ac:dyDescent="0.2">
      <c r="A2439" s="3" t="s">
        <v>138</v>
      </c>
      <c r="B2439" s="3" t="s">
        <v>4006</v>
      </c>
      <c r="C2439" t="str">
        <f t="shared" si="54"/>
        <v>20-WebM</v>
      </c>
    </row>
    <row r="2446" spans="1:3" x14ac:dyDescent="0.2">
      <c r="A2446" s="4" t="s">
        <v>4008</v>
      </c>
    </row>
    <row r="2447" spans="1:3" x14ac:dyDescent="0.2">
      <c r="A2447" s="3" t="s">
        <v>4</v>
      </c>
      <c r="B2447" s="3" t="s">
        <v>910</v>
      </c>
      <c r="C2447" t="str">
        <f t="shared" ref="C2447:C2463" si="55">CONCATENATE(A2447,"-",B2447)</f>
        <v>00-Unspecified</v>
      </c>
    </row>
    <row r="2448" spans="1:3" x14ac:dyDescent="0.2">
      <c r="A2448" s="3" t="s">
        <v>2</v>
      </c>
      <c r="B2448" s="3" t="s">
        <v>3352</v>
      </c>
      <c r="C2448" t="str">
        <f t="shared" si="55"/>
        <v>01-Cancelled</v>
      </c>
    </row>
    <row r="2449" spans="1:3" x14ac:dyDescent="0.2">
      <c r="A2449" s="3" t="s">
        <v>10</v>
      </c>
      <c r="B2449" s="3" t="s">
        <v>4009</v>
      </c>
      <c r="C2449" t="str">
        <f t="shared" si="55"/>
        <v>02-Forthcoming</v>
      </c>
    </row>
    <row r="2450" spans="1:3" x14ac:dyDescent="0.2">
      <c r="A2450" s="3" t="s">
        <v>16</v>
      </c>
      <c r="B2450" s="3" t="s">
        <v>4010</v>
      </c>
      <c r="C2450" t="str">
        <f t="shared" si="55"/>
        <v>03-Postponed indefinitely</v>
      </c>
    </row>
    <row r="2451" spans="1:3" x14ac:dyDescent="0.2">
      <c r="A2451" s="3" t="s">
        <v>17</v>
      </c>
      <c r="B2451" s="3" t="s">
        <v>4011</v>
      </c>
      <c r="C2451" t="str">
        <f t="shared" si="55"/>
        <v>04-Active</v>
      </c>
    </row>
    <row r="2452" spans="1:3" x14ac:dyDescent="0.2">
      <c r="A2452" s="3" t="s">
        <v>11</v>
      </c>
      <c r="B2452" s="3" t="s">
        <v>4012</v>
      </c>
      <c r="C2452" t="str">
        <f t="shared" si="55"/>
        <v>05-No longer our product</v>
      </c>
    </row>
    <row r="2453" spans="1:3" x14ac:dyDescent="0.2">
      <c r="A2453" s="3" t="s">
        <v>146</v>
      </c>
      <c r="B2453" s="3" t="s">
        <v>4013</v>
      </c>
      <c r="C2453" t="str">
        <f t="shared" si="55"/>
        <v>06-Out of stock indefinitely</v>
      </c>
    </row>
    <row r="2454" spans="1:3" x14ac:dyDescent="0.2">
      <c r="A2454" s="3" t="s">
        <v>921</v>
      </c>
      <c r="B2454" s="3" t="s">
        <v>4014</v>
      </c>
      <c r="C2454" t="str">
        <f t="shared" si="55"/>
        <v>07-Out of print</v>
      </c>
    </row>
    <row r="2455" spans="1:3" x14ac:dyDescent="0.2">
      <c r="A2455" s="3" t="s">
        <v>113</v>
      </c>
      <c r="B2455" s="3" t="s">
        <v>4015</v>
      </c>
      <c r="C2455" t="str">
        <f t="shared" si="55"/>
        <v>08-Inactive</v>
      </c>
    </row>
    <row r="2456" spans="1:3" x14ac:dyDescent="0.2">
      <c r="A2456" s="3" t="s">
        <v>416</v>
      </c>
      <c r="B2456" s="3" t="s">
        <v>4016</v>
      </c>
      <c r="C2456" t="str">
        <f t="shared" si="55"/>
        <v>09-Unknown</v>
      </c>
    </row>
    <row r="2457" spans="1:3" x14ac:dyDescent="0.2">
      <c r="A2457" s="3" t="s">
        <v>144</v>
      </c>
      <c r="B2457" s="3" t="s">
        <v>3372</v>
      </c>
      <c r="C2457" t="str">
        <f t="shared" si="55"/>
        <v>10-Remaindered</v>
      </c>
    </row>
    <row r="2458" spans="1:3" x14ac:dyDescent="0.2">
      <c r="A2458" s="3" t="s">
        <v>143</v>
      </c>
      <c r="B2458" s="3" t="s">
        <v>3371</v>
      </c>
      <c r="C2458" t="str">
        <f t="shared" si="55"/>
        <v>11-Withdrawn from sale</v>
      </c>
    </row>
    <row r="2459" spans="1:3" x14ac:dyDescent="0.2">
      <c r="A2459" s="3" t="s">
        <v>418</v>
      </c>
      <c r="B2459" s="3" t="s">
        <v>3374</v>
      </c>
      <c r="C2459" t="str">
        <f t="shared" si="55"/>
        <v>12-Recalled</v>
      </c>
    </row>
    <row r="2460" spans="1:3" x14ac:dyDescent="0.2">
      <c r="A2460" s="3" t="s">
        <v>420</v>
      </c>
      <c r="B2460" s="3" t="s">
        <v>4299</v>
      </c>
      <c r="C2460" t="str">
        <f t="shared" si="55"/>
        <v>13-Active, but not sold separately</v>
      </c>
    </row>
    <row r="2461" spans="1:3" x14ac:dyDescent="0.2">
      <c r="A2461" s="3" t="s">
        <v>806</v>
      </c>
      <c r="B2461" s="3" t="s">
        <v>3374</v>
      </c>
      <c r="C2461" t="str">
        <f t="shared" si="55"/>
        <v>15-Recalled</v>
      </c>
    </row>
    <row r="2462" spans="1:3" x14ac:dyDescent="0.2">
      <c r="A2462" s="3" t="s">
        <v>931</v>
      </c>
      <c r="B2462" s="3" t="s">
        <v>3364</v>
      </c>
      <c r="C2462" t="str">
        <f t="shared" si="55"/>
        <v>16-Temporarily withdrawn from sale</v>
      </c>
    </row>
    <row r="2463" spans="1:3" x14ac:dyDescent="0.2">
      <c r="A2463" s="3" t="s">
        <v>23</v>
      </c>
      <c r="B2463" s="3" t="s">
        <v>4017</v>
      </c>
      <c r="C2463" t="str">
        <f t="shared" si="55"/>
        <v>17-Permanently withdrawn from sale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METADATA</vt:lpstr>
      <vt:lpstr>INSTRUCTIONS</vt:lpstr>
      <vt:lpstr>ONIX CODE LIST</vt:lpstr>
      <vt:lpstr>AudienceCode</vt:lpstr>
      <vt:lpstr>AudienceRangePrecision</vt:lpstr>
      <vt:lpstr>AudienceRangeQualifier</vt:lpstr>
      <vt:lpstr>BarCode</vt:lpstr>
      <vt:lpstr>ContributorRole</vt:lpstr>
      <vt:lpstr>CountryCode</vt:lpstr>
      <vt:lpstr>CurrencyCode</vt:lpstr>
      <vt:lpstr>DiscountCodeType</vt:lpstr>
      <vt:lpstr>Duration</vt:lpstr>
      <vt:lpstr>EpubType</vt:lpstr>
      <vt:lpstr>FileSize</vt:lpstr>
      <vt:lpstr>IllustrationType</vt:lpstr>
      <vt:lpstr>LanguageCode</vt:lpstr>
      <vt:lpstr>MeasureUnitCode</vt:lpstr>
      <vt:lpstr>MediaFileFormatCode</vt:lpstr>
      <vt:lpstr>MediaFileLinkTypeCode</vt:lpstr>
      <vt:lpstr>MediaFileTypeCode</vt:lpstr>
      <vt:lpstr>NameCodeType</vt:lpstr>
      <vt:lpstr>NotificationType</vt:lpstr>
      <vt:lpstr>PriceTypeCode</vt:lpstr>
      <vt:lpstr>PrizeCode</vt:lpstr>
      <vt:lpstr>ProductAvailability</vt:lpstr>
      <vt:lpstr>ProductForm</vt:lpstr>
      <vt:lpstr>ProductFormDetail</vt:lpstr>
      <vt:lpstr>PublishingStatus</vt:lpstr>
      <vt:lpstr>RelationCode</vt:lpstr>
      <vt:lpstr>ReturnsCode</vt:lpstr>
      <vt:lpstr>ReturnsCodeType</vt:lpstr>
      <vt:lpstr>SupplierRole</vt:lpstr>
      <vt:lpstr>TaxRateCode</vt:lpstr>
      <vt:lpstr>Territory</vt:lpstr>
      <vt:lpstr>TextFormat</vt:lpstr>
      <vt:lpstr>WebSiteRole</vt:lpstr>
      <vt:lpstr>WorkIDType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2014-08-11T16:16:40Z</dcterms:created>
  <dcterms:modified xsi:type="dcterms:W3CDTF">2021-01-18T16:15:31Z</dcterms:modified>
</cp:coreProperties>
</file>